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AA rozpočty\"/>
    </mc:Choice>
  </mc:AlternateContent>
  <bookViews>
    <workbookView xWindow="0" yWindow="0" windowWidth="0" windowHeight="0"/>
  </bookViews>
  <sheets>
    <sheet name="Rekapitulace stavby" sheetId="1" r:id="rId1"/>
    <sheet name="01 - Stavební část" sheetId="2" r:id="rId2"/>
    <sheet name="02 - ZTI" sheetId="3" r:id="rId3"/>
    <sheet name="03 - Vytápění" sheetId="4" r:id="rId4"/>
    <sheet name="04.1 - Instalace" sheetId="5" r:id="rId5"/>
    <sheet name="04.2 - Rozvaděč" sheetId="6" r:id="rId6"/>
    <sheet name="05 - Větrání" sheetId="7" r:id="rId7"/>
    <sheet name="90 - Vedlejší rozpočtové ..." sheetId="8" r:id="rId8"/>
  </sheets>
  <definedNames>
    <definedName name="_xlnm.Print_Area" localSheetId="0">'Rekapitulace stavby'!$D$4:$AO$76,'Rekapitulace stavby'!$C$82:$AQ$104</definedName>
    <definedName name="_xlnm.Print_Titles" localSheetId="0">'Rekapitulace stavby'!$92:$92</definedName>
    <definedName name="_xlnm._FilterDatabase" localSheetId="1" hidden="1">'01 - Stavební část'!$C$148:$K$1017</definedName>
    <definedName name="_xlnm.Print_Area" localSheetId="1">'01 - Stavební část'!$C$4:$J$76,'01 - Stavební část'!$C$82:$J$128,'01 - Stavební část'!$C$134:$K$1017</definedName>
    <definedName name="_xlnm.Print_Titles" localSheetId="1">'01 - Stavební část'!$148:$148</definedName>
    <definedName name="_xlnm._FilterDatabase" localSheetId="2" hidden="1">'02 - ZTI'!$C$126:$K$188</definedName>
    <definedName name="_xlnm.Print_Area" localSheetId="2">'02 - ZTI'!$C$4:$J$76,'02 - ZTI'!$C$82:$J$106,'02 - ZTI'!$C$112:$K$188</definedName>
    <definedName name="_xlnm.Print_Titles" localSheetId="2">'02 - ZTI'!$126:$126</definedName>
    <definedName name="_xlnm._FilterDatabase" localSheetId="3" hidden="1">'03 - Vytápění'!$C$128:$K$176</definedName>
    <definedName name="_xlnm.Print_Area" localSheetId="3">'03 - Vytápění'!$C$4:$J$76,'03 - Vytápění'!$C$82:$J$108,'03 - Vytápění'!$C$114:$K$176</definedName>
    <definedName name="_xlnm.Print_Titles" localSheetId="3">'03 - Vytápění'!$128:$128</definedName>
    <definedName name="_xlnm._FilterDatabase" localSheetId="4" hidden="1">'04.1 - Instalace'!$C$124:$K$207</definedName>
    <definedName name="_xlnm.Print_Area" localSheetId="4">'04.1 - Instalace'!$C$4:$J$76,'04.1 - Instalace'!$C$82:$J$102,'04.1 - Instalace'!$C$108:$K$207</definedName>
    <definedName name="_xlnm.Print_Titles" localSheetId="4">'04.1 - Instalace'!$124:$124</definedName>
    <definedName name="_xlnm._FilterDatabase" localSheetId="5" hidden="1">'04.2 - Rozvaděč'!$C$125:$K$168</definedName>
    <definedName name="_xlnm.Print_Area" localSheetId="5">'04.2 - Rozvaděč'!$C$4:$J$76,'04.2 - Rozvaděč'!$C$82:$J$103,'04.2 - Rozvaděč'!$C$109:$K$168</definedName>
    <definedName name="_xlnm.Print_Titles" localSheetId="5">'04.2 - Rozvaděč'!$125:$125</definedName>
    <definedName name="_xlnm._FilterDatabase" localSheetId="6" hidden="1">'05 - Větrání'!$C$122:$K$137</definedName>
    <definedName name="_xlnm.Print_Area" localSheetId="6">'05 - Větrání'!$C$4:$J$76,'05 - Větrání'!$C$82:$J$102,'05 - Větrání'!$C$108:$K$137</definedName>
    <definedName name="_xlnm.Print_Titles" localSheetId="6">'05 - Větrání'!$122:$122</definedName>
    <definedName name="_xlnm._FilterDatabase" localSheetId="7" hidden="1">'90 - Vedlejší rozpočtové ...'!$C$122:$K$130</definedName>
    <definedName name="_xlnm.Print_Area" localSheetId="7">'90 - Vedlejší rozpočtové ...'!$C$4:$J$76,'90 - Vedlejší rozpočtové ...'!$C$82:$J$102,'90 - Vedlejší rozpočtové ...'!$C$108:$K$130</definedName>
    <definedName name="_xlnm.Print_Titles" localSheetId="7">'90 - Vedlejší rozpočtové ...'!$122:$122</definedName>
  </definedNames>
  <calcPr/>
</workbook>
</file>

<file path=xl/calcChain.xml><?xml version="1.0" encoding="utf-8"?>
<calcChain xmlns="http://schemas.openxmlformats.org/spreadsheetml/2006/main">
  <c i="8" l="1" r="J39"/>
  <c r="J38"/>
  <c i="1" r="AY103"/>
  <c i="8" r="J37"/>
  <c i="1" r="AX103"/>
  <c i="8" r="BI130"/>
  <c r="BH130"/>
  <c r="BG130"/>
  <c r="BF130"/>
  <c r="T130"/>
  <c r="T129"/>
  <c r="R130"/>
  <c r="R129"/>
  <c r="P130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F117"/>
  <c r="E115"/>
  <c r="F91"/>
  <c r="E89"/>
  <c r="J26"/>
  <c r="E26"/>
  <c r="J94"/>
  <c r="J25"/>
  <c r="J23"/>
  <c r="E23"/>
  <c r="J93"/>
  <c r="J22"/>
  <c r="J20"/>
  <c r="E20"/>
  <c r="F120"/>
  <c r="J19"/>
  <c r="J17"/>
  <c r="E17"/>
  <c r="F119"/>
  <c r="J16"/>
  <c r="J14"/>
  <c r="J117"/>
  <c r="E7"/>
  <c r="E85"/>
  <c i="7" r="J39"/>
  <c r="J38"/>
  <c i="1" r="AY102"/>
  <c i="7" r="J37"/>
  <c i="1" r="AX102"/>
  <c i="7"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F117"/>
  <c r="E115"/>
  <c r="F91"/>
  <c r="E89"/>
  <c r="J26"/>
  <c r="E26"/>
  <c r="J120"/>
  <c r="J25"/>
  <c r="J23"/>
  <c r="E23"/>
  <c r="J93"/>
  <c r="J22"/>
  <c r="J20"/>
  <c r="E20"/>
  <c r="F120"/>
  <c r="J19"/>
  <c r="J17"/>
  <c r="E17"/>
  <c r="F119"/>
  <c r="J16"/>
  <c r="J14"/>
  <c r="J117"/>
  <c r="E7"/>
  <c r="E111"/>
  <c i="6" r="J41"/>
  <c r="J40"/>
  <c i="1" r="AY101"/>
  <c i="6" r="J39"/>
  <c i="1" r="AX101"/>
  <c i="6"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F120"/>
  <c r="E118"/>
  <c r="F93"/>
  <c r="E91"/>
  <c r="J28"/>
  <c r="E28"/>
  <c r="J96"/>
  <c r="J27"/>
  <c r="J25"/>
  <c r="E25"/>
  <c r="J95"/>
  <c r="J24"/>
  <c r="J22"/>
  <c r="E22"/>
  <c r="F123"/>
  <c r="J21"/>
  <c r="J19"/>
  <c r="E19"/>
  <c r="F122"/>
  <c r="J18"/>
  <c r="J16"/>
  <c r="J120"/>
  <c r="E7"/>
  <c r="E85"/>
  <c i="5" r="J41"/>
  <c r="J40"/>
  <c i="1" r="AY100"/>
  <c i="5" r="J39"/>
  <c i="1" r="AX100"/>
  <c i="5"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F119"/>
  <c r="E117"/>
  <c r="F93"/>
  <c r="E91"/>
  <c r="J28"/>
  <c r="E28"/>
  <c r="J96"/>
  <c r="J27"/>
  <c r="J25"/>
  <c r="E25"/>
  <c r="J121"/>
  <c r="J24"/>
  <c r="J22"/>
  <c r="E22"/>
  <c r="F122"/>
  <c r="J21"/>
  <c r="J19"/>
  <c r="E19"/>
  <c r="F95"/>
  <c r="J18"/>
  <c r="J16"/>
  <c r="J119"/>
  <c r="E7"/>
  <c r="E85"/>
  <c i="4" r="J39"/>
  <c r="J38"/>
  <c i="1" r="AY98"/>
  <c i="4" r="J37"/>
  <c i="1" r="AX98"/>
  <c i="4"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7"/>
  <c r="BH167"/>
  <c r="BG167"/>
  <c r="BF167"/>
  <c r="T167"/>
  <c r="T166"/>
  <c r="R167"/>
  <c r="R166"/>
  <c r="P167"/>
  <c r="P166"/>
  <c r="BI165"/>
  <c r="BH165"/>
  <c r="BG165"/>
  <c r="BF165"/>
  <c r="T165"/>
  <c r="R165"/>
  <c r="P165"/>
  <c r="BI164"/>
  <c r="BH164"/>
  <c r="BG164"/>
  <c r="BF164"/>
  <c r="T164"/>
  <c r="R164"/>
  <c r="P164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F123"/>
  <c r="E121"/>
  <c r="F91"/>
  <c r="E89"/>
  <c r="J26"/>
  <c r="E26"/>
  <c r="J94"/>
  <c r="J25"/>
  <c r="J23"/>
  <c r="E23"/>
  <c r="J125"/>
  <c r="J22"/>
  <c r="J20"/>
  <c r="E20"/>
  <c r="F126"/>
  <c r="J19"/>
  <c r="J17"/>
  <c r="E17"/>
  <c r="F125"/>
  <c r="J16"/>
  <c r="J14"/>
  <c r="J91"/>
  <c r="E7"/>
  <c r="E85"/>
  <c i="3" r="J39"/>
  <c r="J38"/>
  <c i="1" r="AY97"/>
  <c i="3" r="J37"/>
  <c i="1" r="AX97"/>
  <c i="3"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2"/>
  <c r="BH182"/>
  <c r="BG182"/>
  <c r="BF182"/>
  <c r="T182"/>
  <c r="R182"/>
  <c r="P182"/>
  <c r="BI181"/>
  <c r="BH181"/>
  <c r="BG181"/>
  <c r="BF181"/>
  <c r="T181"/>
  <c r="R181"/>
  <c r="P181"/>
  <c r="BI179"/>
  <c r="BH179"/>
  <c r="BG179"/>
  <c r="BF179"/>
  <c r="T179"/>
  <c r="T178"/>
  <c r="R179"/>
  <c r="R178"/>
  <c r="P179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F121"/>
  <c r="E119"/>
  <c r="F91"/>
  <c r="E89"/>
  <c r="J26"/>
  <c r="E26"/>
  <c r="J94"/>
  <c r="J25"/>
  <c r="J23"/>
  <c r="E23"/>
  <c r="J93"/>
  <c r="J22"/>
  <c r="J20"/>
  <c r="E20"/>
  <c r="F124"/>
  <c r="J19"/>
  <c r="J17"/>
  <c r="E17"/>
  <c r="F93"/>
  <c r="J16"/>
  <c r="J14"/>
  <c r="J121"/>
  <c r="E7"/>
  <c r="E115"/>
  <c i="2" r="J39"/>
  <c r="J38"/>
  <c i="1" r="AY96"/>
  <c i="2" r="J37"/>
  <c i="1" r="AX96"/>
  <c i="2" r="BI1017"/>
  <c r="BH1017"/>
  <c r="BG1017"/>
  <c r="BF1017"/>
  <c r="T1017"/>
  <c r="R1017"/>
  <c r="P1017"/>
  <c r="BI1001"/>
  <c r="BH1001"/>
  <c r="BG1001"/>
  <c r="BF1001"/>
  <c r="T1001"/>
  <c r="R1001"/>
  <c r="P1001"/>
  <c r="BI988"/>
  <c r="BH988"/>
  <c r="BG988"/>
  <c r="BF988"/>
  <c r="T988"/>
  <c r="R988"/>
  <c r="P988"/>
  <c r="BI986"/>
  <c r="BH986"/>
  <c r="BG986"/>
  <c r="BF986"/>
  <c r="T986"/>
  <c r="R986"/>
  <c r="P986"/>
  <c r="BI984"/>
  <c r="BH984"/>
  <c r="BG984"/>
  <c r="BF984"/>
  <c r="T984"/>
  <c r="R984"/>
  <c r="P984"/>
  <c r="BI982"/>
  <c r="BH982"/>
  <c r="BG982"/>
  <c r="BF982"/>
  <c r="T982"/>
  <c r="R982"/>
  <c r="P982"/>
  <c r="BI972"/>
  <c r="BH972"/>
  <c r="BG972"/>
  <c r="BF972"/>
  <c r="T972"/>
  <c r="R972"/>
  <c r="P972"/>
  <c r="BI970"/>
  <c r="BH970"/>
  <c r="BG970"/>
  <c r="BF970"/>
  <c r="T970"/>
  <c r="R970"/>
  <c r="P970"/>
  <c r="BI962"/>
  <c r="BH962"/>
  <c r="BG962"/>
  <c r="BF962"/>
  <c r="T962"/>
  <c r="R962"/>
  <c r="P962"/>
  <c r="BI961"/>
  <c r="BH961"/>
  <c r="BG961"/>
  <c r="BF961"/>
  <c r="T961"/>
  <c r="R961"/>
  <c r="P961"/>
  <c r="BI951"/>
  <c r="BH951"/>
  <c r="BG951"/>
  <c r="BF951"/>
  <c r="T951"/>
  <c r="R951"/>
  <c r="P951"/>
  <c r="BI949"/>
  <c r="BH949"/>
  <c r="BG949"/>
  <c r="BF949"/>
  <c r="T949"/>
  <c r="R949"/>
  <c r="P949"/>
  <c r="BI947"/>
  <c r="BH947"/>
  <c r="BG947"/>
  <c r="BF947"/>
  <c r="T947"/>
  <c r="R947"/>
  <c r="P947"/>
  <c r="BI945"/>
  <c r="BH945"/>
  <c r="BG945"/>
  <c r="BF945"/>
  <c r="T945"/>
  <c r="R945"/>
  <c r="P945"/>
  <c r="BI943"/>
  <c r="BH943"/>
  <c r="BG943"/>
  <c r="BF943"/>
  <c r="T943"/>
  <c r="R943"/>
  <c r="P943"/>
  <c r="BI941"/>
  <c r="BH941"/>
  <c r="BG941"/>
  <c r="BF941"/>
  <c r="T941"/>
  <c r="R941"/>
  <c r="P941"/>
  <c r="BI923"/>
  <c r="BH923"/>
  <c r="BG923"/>
  <c r="BF923"/>
  <c r="T923"/>
  <c r="R923"/>
  <c r="P923"/>
  <c r="BI921"/>
  <c r="BH921"/>
  <c r="BG921"/>
  <c r="BF921"/>
  <c r="T921"/>
  <c r="R921"/>
  <c r="P921"/>
  <c r="BI919"/>
  <c r="BH919"/>
  <c r="BG919"/>
  <c r="BF919"/>
  <c r="T919"/>
  <c r="R919"/>
  <c r="P919"/>
  <c r="BI917"/>
  <c r="BH917"/>
  <c r="BG917"/>
  <c r="BF917"/>
  <c r="T917"/>
  <c r="R917"/>
  <c r="P917"/>
  <c r="BI915"/>
  <c r="BH915"/>
  <c r="BG915"/>
  <c r="BF915"/>
  <c r="T915"/>
  <c r="R915"/>
  <c r="P915"/>
  <c r="BI899"/>
  <c r="BH899"/>
  <c r="BG899"/>
  <c r="BF899"/>
  <c r="T899"/>
  <c r="R899"/>
  <c r="P899"/>
  <c r="BI897"/>
  <c r="BH897"/>
  <c r="BG897"/>
  <c r="BF897"/>
  <c r="T897"/>
  <c r="R897"/>
  <c r="P897"/>
  <c r="BI892"/>
  <c r="BH892"/>
  <c r="BG892"/>
  <c r="BF892"/>
  <c r="T892"/>
  <c r="R892"/>
  <c r="P892"/>
  <c r="BI876"/>
  <c r="BH876"/>
  <c r="BG876"/>
  <c r="BF876"/>
  <c r="T876"/>
  <c r="R876"/>
  <c r="P876"/>
  <c r="BI873"/>
  <c r="BH873"/>
  <c r="BG873"/>
  <c r="BF873"/>
  <c r="T873"/>
  <c r="R873"/>
  <c r="P873"/>
  <c r="BI857"/>
  <c r="BH857"/>
  <c r="BG857"/>
  <c r="BF857"/>
  <c r="T857"/>
  <c r="R857"/>
  <c r="P857"/>
  <c r="BI854"/>
  <c r="BH854"/>
  <c r="BG854"/>
  <c r="BF854"/>
  <c r="T854"/>
  <c r="R854"/>
  <c r="P854"/>
  <c r="BI838"/>
  <c r="BH838"/>
  <c r="BG838"/>
  <c r="BF838"/>
  <c r="T838"/>
  <c r="R838"/>
  <c r="P838"/>
  <c r="BI822"/>
  <c r="BH822"/>
  <c r="BG822"/>
  <c r="BF822"/>
  <c r="T822"/>
  <c r="R822"/>
  <c r="P822"/>
  <c r="BI820"/>
  <c r="BH820"/>
  <c r="BG820"/>
  <c r="BF820"/>
  <c r="T820"/>
  <c r="R820"/>
  <c r="P820"/>
  <c r="BI810"/>
  <c r="BH810"/>
  <c r="BG810"/>
  <c r="BF810"/>
  <c r="T810"/>
  <c r="R810"/>
  <c r="P810"/>
  <c r="BI800"/>
  <c r="BH800"/>
  <c r="BG800"/>
  <c r="BF800"/>
  <c r="T800"/>
  <c r="R800"/>
  <c r="P800"/>
  <c r="BI798"/>
  <c r="BH798"/>
  <c r="BG798"/>
  <c r="BF798"/>
  <c r="T798"/>
  <c r="R798"/>
  <c r="P798"/>
  <c r="BI790"/>
  <c r="BH790"/>
  <c r="BG790"/>
  <c r="BF790"/>
  <c r="T790"/>
  <c r="R790"/>
  <c r="P790"/>
  <c r="BI788"/>
  <c r="BH788"/>
  <c r="BG788"/>
  <c r="BF788"/>
  <c r="T788"/>
  <c r="R788"/>
  <c r="P788"/>
  <c r="BI787"/>
  <c r="BH787"/>
  <c r="BG787"/>
  <c r="BF787"/>
  <c r="T787"/>
  <c r="R787"/>
  <c r="P787"/>
  <c r="BI781"/>
  <c r="BH781"/>
  <c r="BG781"/>
  <c r="BF781"/>
  <c r="T781"/>
  <c r="R781"/>
  <c r="P781"/>
  <c r="BI775"/>
  <c r="BH775"/>
  <c r="BG775"/>
  <c r="BF775"/>
  <c r="T775"/>
  <c r="R775"/>
  <c r="P775"/>
  <c r="BI769"/>
  <c r="BH769"/>
  <c r="BG769"/>
  <c r="BF769"/>
  <c r="T769"/>
  <c r="R769"/>
  <c r="P769"/>
  <c r="BI767"/>
  <c r="BH767"/>
  <c r="BG767"/>
  <c r="BF767"/>
  <c r="T767"/>
  <c r="R767"/>
  <c r="P767"/>
  <c r="BI764"/>
  <c r="BH764"/>
  <c r="BG764"/>
  <c r="BF764"/>
  <c r="T764"/>
  <c r="R764"/>
  <c r="P764"/>
  <c r="BI758"/>
  <c r="BH758"/>
  <c r="BG758"/>
  <c r="BF758"/>
  <c r="T758"/>
  <c r="R758"/>
  <c r="P758"/>
  <c r="BI757"/>
  <c r="BH757"/>
  <c r="BG757"/>
  <c r="BF757"/>
  <c r="T757"/>
  <c r="R757"/>
  <c r="P757"/>
  <c r="BI755"/>
  <c r="BH755"/>
  <c r="BG755"/>
  <c r="BF755"/>
  <c r="T755"/>
  <c r="R755"/>
  <c r="P755"/>
  <c r="BI754"/>
  <c r="BH754"/>
  <c r="BG754"/>
  <c r="BF754"/>
  <c r="T754"/>
  <c r="R754"/>
  <c r="P754"/>
  <c r="BI753"/>
  <c r="BH753"/>
  <c r="BG753"/>
  <c r="BF753"/>
  <c r="T753"/>
  <c r="R753"/>
  <c r="P753"/>
  <c r="BI752"/>
  <c r="BH752"/>
  <c r="BG752"/>
  <c r="BF752"/>
  <c r="T752"/>
  <c r="R752"/>
  <c r="P752"/>
  <c r="BI751"/>
  <c r="BH751"/>
  <c r="BG751"/>
  <c r="BF751"/>
  <c r="T751"/>
  <c r="R751"/>
  <c r="P751"/>
  <c r="BI749"/>
  <c r="BH749"/>
  <c r="BG749"/>
  <c r="BF749"/>
  <c r="T749"/>
  <c r="R749"/>
  <c r="P749"/>
  <c r="BI748"/>
  <c r="BH748"/>
  <c r="BG748"/>
  <c r="BF748"/>
  <c r="T748"/>
  <c r="R748"/>
  <c r="P748"/>
  <c r="BI747"/>
  <c r="BH747"/>
  <c r="BG747"/>
  <c r="BF747"/>
  <c r="T747"/>
  <c r="R747"/>
  <c r="P747"/>
  <c r="BI746"/>
  <c r="BH746"/>
  <c r="BG746"/>
  <c r="BF746"/>
  <c r="T746"/>
  <c r="R746"/>
  <c r="P746"/>
  <c r="BI745"/>
  <c r="BH745"/>
  <c r="BG745"/>
  <c r="BF745"/>
  <c r="T745"/>
  <c r="R745"/>
  <c r="P745"/>
  <c r="BI744"/>
  <c r="BH744"/>
  <c r="BG744"/>
  <c r="BF744"/>
  <c r="T744"/>
  <c r="R744"/>
  <c r="P744"/>
  <c r="BI742"/>
  <c r="BH742"/>
  <c r="BG742"/>
  <c r="BF742"/>
  <c r="T742"/>
  <c r="R742"/>
  <c r="P742"/>
  <c r="BI740"/>
  <c r="BH740"/>
  <c r="BG740"/>
  <c r="BF740"/>
  <c r="T740"/>
  <c r="R740"/>
  <c r="P740"/>
  <c r="BI738"/>
  <c r="BH738"/>
  <c r="BG738"/>
  <c r="BF738"/>
  <c r="T738"/>
  <c r="R738"/>
  <c r="P738"/>
  <c r="BI735"/>
  <c r="BH735"/>
  <c r="BG735"/>
  <c r="BF735"/>
  <c r="T735"/>
  <c r="R735"/>
  <c r="P735"/>
  <c r="BI729"/>
  <c r="BH729"/>
  <c r="BG729"/>
  <c r="BF729"/>
  <c r="T729"/>
  <c r="R729"/>
  <c r="P729"/>
  <c r="BI728"/>
  <c r="BH728"/>
  <c r="BG728"/>
  <c r="BF728"/>
  <c r="T728"/>
  <c r="R728"/>
  <c r="P728"/>
  <c r="BI727"/>
  <c r="BH727"/>
  <c r="BG727"/>
  <c r="BF727"/>
  <c r="T727"/>
  <c r="R727"/>
  <c r="P727"/>
  <c r="BI724"/>
  <c r="BH724"/>
  <c r="BG724"/>
  <c r="BF724"/>
  <c r="T724"/>
  <c r="R724"/>
  <c r="P724"/>
  <c r="BI720"/>
  <c r="BH720"/>
  <c r="BG720"/>
  <c r="BF720"/>
  <c r="T720"/>
  <c r="R720"/>
  <c r="P720"/>
  <c r="BI718"/>
  <c r="BH718"/>
  <c r="BG718"/>
  <c r="BF718"/>
  <c r="T718"/>
  <c r="R718"/>
  <c r="P718"/>
  <c r="BI712"/>
  <c r="BH712"/>
  <c r="BG712"/>
  <c r="BF712"/>
  <c r="T712"/>
  <c r="R712"/>
  <c r="P712"/>
  <c r="BI704"/>
  <c r="BH704"/>
  <c r="BG704"/>
  <c r="BF704"/>
  <c r="T704"/>
  <c r="R704"/>
  <c r="P704"/>
  <c r="BI701"/>
  <c r="BH701"/>
  <c r="BG701"/>
  <c r="BF701"/>
  <c r="T701"/>
  <c r="R701"/>
  <c r="P701"/>
  <c r="BI697"/>
  <c r="BH697"/>
  <c r="BG697"/>
  <c r="BF697"/>
  <c r="T697"/>
  <c r="R697"/>
  <c r="P697"/>
  <c r="BI694"/>
  <c r="BH694"/>
  <c r="BG694"/>
  <c r="BF694"/>
  <c r="T694"/>
  <c r="R694"/>
  <c r="P694"/>
  <c r="BI692"/>
  <c r="BH692"/>
  <c r="BG692"/>
  <c r="BF692"/>
  <c r="T692"/>
  <c r="R692"/>
  <c r="P692"/>
  <c r="BI691"/>
  <c r="BH691"/>
  <c r="BG691"/>
  <c r="BF691"/>
  <c r="T691"/>
  <c r="R691"/>
  <c r="P691"/>
  <c r="BI690"/>
  <c r="BH690"/>
  <c r="BG690"/>
  <c r="BF690"/>
  <c r="T690"/>
  <c r="R690"/>
  <c r="P690"/>
  <c r="BI689"/>
  <c r="BH689"/>
  <c r="BG689"/>
  <c r="BF689"/>
  <c r="T689"/>
  <c r="R689"/>
  <c r="P689"/>
  <c r="BI688"/>
  <c r="BH688"/>
  <c r="BG688"/>
  <c r="BF688"/>
  <c r="T688"/>
  <c r="R688"/>
  <c r="P688"/>
  <c r="BI687"/>
  <c r="BH687"/>
  <c r="BG687"/>
  <c r="BF687"/>
  <c r="T687"/>
  <c r="R687"/>
  <c r="P687"/>
  <c r="BI685"/>
  <c r="BH685"/>
  <c r="BG685"/>
  <c r="BF685"/>
  <c r="T685"/>
  <c r="R685"/>
  <c r="P685"/>
  <c r="BI683"/>
  <c r="BH683"/>
  <c r="BG683"/>
  <c r="BF683"/>
  <c r="T683"/>
  <c r="R683"/>
  <c r="P683"/>
  <c r="BI680"/>
  <c r="BH680"/>
  <c r="BG680"/>
  <c r="BF680"/>
  <c r="T680"/>
  <c r="R680"/>
  <c r="P680"/>
  <c r="BI678"/>
  <c r="BH678"/>
  <c r="BG678"/>
  <c r="BF678"/>
  <c r="T678"/>
  <c r="R678"/>
  <c r="P678"/>
  <c r="BI675"/>
  <c r="BH675"/>
  <c r="BG675"/>
  <c r="BF675"/>
  <c r="T675"/>
  <c r="R675"/>
  <c r="P675"/>
  <c r="BI673"/>
  <c r="BH673"/>
  <c r="BG673"/>
  <c r="BF673"/>
  <c r="T673"/>
  <c r="R673"/>
  <c r="P673"/>
  <c r="BI664"/>
  <c r="BH664"/>
  <c r="BG664"/>
  <c r="BF664"/>
  <c r="T664"/>
  <c r="R664"/>
  <c r="P664"/>
  <c r="BI658"/>
  <c r="BH658"/>
  <c r="BG658"/>
  <c r="BF658"/>
  <c r="T658"/>
  <c r="R658"/>
  <c r="P658"/>
  <c r="BI656"/>
  <c r="BH656"/>
  <c r="BG656"/>
  <c r="BF656"/>
  <c r="T656"/>
  <c r="R656"/>
  <c r="P656"/>
  <c r="BI653"/>
  <c r="BH653"/>
  <c r="BG653"/>
  <c r="BF653"/>
  <c r="T653"/>
  <c r="R653"/>
  <c r="P653"/>
  <c r="BI650"/>
  <c r="BH650"/>
  <c r="BG650"/>
  <c r="BF650"/>
  <c r="T650"/>
  <c r="R650"/>
  <c r="P650"/>
  <c r="BI648"/>
  <c r="BH648"/>
  <c r="BG648"/>
  <c r="BF648"/>
  <c r="T648"/>
  <c r="R648"/>
  <c r="P648"/>
  <c r="BI645"/>
  <c r="BH645"/>
  <c r="BG645"/>
  <c r="BF645"/>
  <c r="T645"/>
  <c r="R645"/>
  <c r="P645"/>
  <c r="BI642"/>
  <c r="BH642"/>
  <c r="BG642"/>
  <c r="BF642"/>
  <c r="T642"/>
  <c r="T641"/>
  <c r="R642"/>
  <c r="R641"/>
  <c r="P642"/>
  <c r="P641"/>
  <c r="BI640"/>
  <c r="BH640"/>
  <c r="BG640"/>
  <c r="BF640"/>
  <c r="T640"/>
  <c r="R640"/>
  <c r="P640"/>
  <c r="BI638"/>
  <c r="BH638"/>
  <c r="BG638"/>
  <c r="BF638"/>
  <c r="T638"/>
  <c r="R638"/>
  <c r="P638"/>
  <c r="BI637"/>
  <c r="BH637"/>
  <c r="BG637"/>
  <c r="BF637"/>
  <c r="T637"/>
  <c r="R637"/>
  <c r="P637"/>
  <c r="BI636"/>
  <c r="BH636"/>
  <c r="BG636"/>
  <c r="BF636"/>
  <c r="T636"/>
  <c r="R636"/>
  <c r="P636"/>
  <c r="BI634"/>
  <c r="BH634"/>
  <c r="BG634"/>
  <c r="BF634"/>
  <c r="T634"/>
  <c r="R634"/>
  <c r="P634"/>
  <c r="BI633"/>
  <c r="BH633"/>
  <c r="BG633"/>
  <c r="BF633"/>
  <c r="T633"/>
  <c r="R633"/>
  <c r="P633"/>
  <c r="BI632"/>
  <c r="BH632"/>
  <c r="BG632"/>
  <c r="BF632"/>
  <c r="T632"/>
  <c r="R632"/>
  <c r="P632"/>
  <c r="BI631"/>
  <c r="BH631"/>
  <c r="BG631"/>
  <c r="BF631"/>
  <c r="T631"/>
  <c r="R631"/>
  <c r="P631"/>
  <c r="BI630"/>
  <c r="BH630"/>
  <c r="BG630"/>
  <c r="BF630"/>
  <c r="T630"/>
  <c r="R630"/>
  <c r="P630"/>
  <c r="BI629"/>
  <c r="BH629"/>
  <c r="BG629"/>
  <c r="BF629"/>
  <c r="T629"/>
  <c r="R629"/>
  <c r="P629"/>
  <c r="BI617"/>
  <c r="BH617"/>
  <c r="BG617"/>
  <c r="BF617"/>
  <c r="T617"/>
  <c r="R617"/>
  <c r="P617"/>
  <c r="BI607"/>
  <c r="BH607"/>
  <c r="BG607"/>
  <c r="BF607"/>
  <c r="T607"/>
  <c r="R607"/>
  <c r="P607"/>
  <c r="BI577"/>
  <c r="BH577"/>
  <c r="BG577"/>
  <c r="BF577"/>
  <c r="T577"/>
  <c r="R577"/>
  <c r="P577"/>
  <c r="BI571"/>
  <c r="BH571"/>
  <c r="BG571"/>
  <c r="BF571"/>
  <c r="T571"/>
  <c r="R571"/>
  <c r="P571"/>
  <c r="BI568"/>
  <c r="BH568"/>
  <c r="BG568"/>
  <c r="BF568"/>
  <c r="T568"/>
  <c r="R568"/>
  <c r="P568"/>
  <c r="BI565"/>
  <c r="BH565"/>
  <c r="BG565"/>
  <c r="BF565"/>
  <c r="T565"/>
  <c r="R565"/>
  <c r="P565"/>
  <c r="BI562"/>
  <c r="BH562"/>
  <c r="BG562"/>
  <c r="BF562"/>
  <c r="T562"/>
  <c r="R562"/>
  <c r="P562"/>
  <c r="BI559"/>
  <c r="BH559"/>
  <c r="BG559"/>
  <c r="BF559"/>
  <c r="T559"/>
  <c r="R559"/>
  <c r="P559"/>
  <c r="BI556"/>
  <c r="BH556"/>
  <c r="BG556"/>
  <c r="BF556"/>
  <c r="T556"/>
  <c r="R556"/>
  <c r="P556"/>
  <c r="BI553"/>
  <c r="BH553"/>
  <c r="BG553"/>
  <c r="BF553"/>
  <c r="T553"/>
  <c r="R553"/>
  <c r="P553"/>
  <c r="BI550"/>
  <c r="BH550"/>
  <c r="BG550"/>
  <c r="BF550"/>
  <c r="T550"/>
  <c r="R550"/>
  <c r="P550"/>
  <c r="BI544"/>
  <c r="BH544"/>
  <c r="BG544"/>
  <c r="BF544"/>
  <c r="T544"/>
  <c r="R544"/>
  <c r="P544"/>
  <c r="BI538"/>
  <c r="BH538"/>
  <c r="BG538"/>
  <c r="BF538"/>
  <c r="T538"/>
  <c r="R538"/>
  <c r="P538"/>
  <c r="BI536"/>
  <c r="BH536"/>
  <c r="BG536"/>
  <c r="BF536"/>
  <c r="T536"/>
  <c r="R536"/>
  <c r="P536"/>
  <c r="BI534"/>
  <c r="BH534"/>
  <c r="BG534"/>
  <c r="BF534"/>
  <c r="T534"/>
  <c r="R534"/>
  <c r="P534"/>
  <c r="BI531"/>
  <c r="BH531"/>
  <c r="BG531"/>
  <c r="BF531"/>
  <c r="T531"/>
  <c r="R531"/>
  <c r="P531"/>
  <c r="BI525"/>
  <c r="BH525"/>
  <c r="BG525"/>
  <c r="BF525"/>
  <c r="T525"/>
  <c r="R525"/>
  <c r="P525"/>
  <c r="BI511"/>
  <c r="BH511"/>
  <c r="BG511"/>
  <c r="BF511"/>
  <c r="T511"/>
  <c r="R511"/>
  <c r="P511"/>
  <c r="BI504"/>
  <c r="BH504"/>
  <c r="BG504"/>
  <c r="BF504"/>
  <c r="T504"/>
  <c r="R504"/>
  <c r="P504"/>
  <c r="BI495"/>
  <c r="BH495"/>
  <c r="BG495"/>
  <c r="BF495"/>
  <c r="T495"/>
  <c r="R495"/>
  <c r="P495"/>
  <c r="BI492"/>
  <c r="BH492"/>
  <c r="BG492"/>
  <c r="BF492"/>
  <c r="T492"/>
  <c r="R492"/>
  <c r="P492"/>
  <c r="BI490"/>
  <c r="BH490"/>
  <c r="BG490"/>
  <c r="BF490"/>
  <c r="T490"/>
  <c r="R490"/>
  <c r="P490"/>
  <c r="BI485"/>
  <c r="BH485"/>
  <c r="BG485"/>
  <c r="BF485"/>
  <c r="T485"/>
  <c r="R485"/>
  <c r="P485"/>
  <c r="BI479"/>
  <c r="BH479"/>
  <c r="BG479"/>
  <c r="BF479"/>
  <c r="T479"/>
  <c r="R479"/>
  <c r="P479"/>
  <c r="BI473"/>
  <c r="BH473"/>
  <c r="BG473"/>
  <c r="BF473"/>
  <c r="T473"/>
  <c r="R473"/>
  <c r="P473"/>
  <c r="BI463"/>
  <c r="BH463"/>
  <c r="BG463"/>
  <c r="BF463"/>
  <c r="T463"/>
  <c r="R463"/>
  <c r="P463"/>
  <c r="BI460"/>
  <c r="BH460"/>
  <c r="BG460"/>
  <c r="BF460"/>
  <c r="T460"/>
  <c r="R460"/>
  <c r="P460"/>
  <c r="BI454"/>
  <c r="BH454"/>
  <c r="BG454"/>
  <c r="BF454"/>
  <c r="T454"/>
  <c r="R454"/>
  <c r="P454"/>
  <c r="BI448"/>
  <c r="BH448"/>
  <c r="BG448"/>
  <c r="BF448"/>
  <c r="T448"/>
  <c r="R448"/>
  <c r="P448"/>
  <c r="BI442"/>
  <c r="BH442"/>
  <c r="BG442"/>
  <c r="BF442"/>
  <c r="T442"/>
  <c r="R442"/>
  <c r="P442"/>
  <c r="BI433"/>
  <c r="BH433"/>
  <c r="BG433"/>
  <c r="BF433"/>
  <c r="T433"/>
  <c r="R433"/>
  <c r="P433"/>
  <c r="BI430"/>
  <c r="BH430"/>
  <c r="BG430"/>
  <c r="BF430"/>
  <c r="T430"/>
  <c r="R430"/>
  <c r="P430"/>
  <c r="BI420"/>
  <c r="BH420"/>
  <c r="BG420"/>
  <c r="BF420"/>
  <c r="T420"/>
  <c r="R420"/>
  <c r="P420"/>
  <c r="BI412"/>
  <c r="BH412"/>
  <c r="BG412"/>
  <c r="BF412"/>
  <c r="T412"/>
  <c r="R412"/>
  <c r="P412"/>
  <c r="BI404"/>
  <c r="BH404"/>
  <c r="BG404"/>
  <c r="BF404"/>
  <c r="T404"/>
  <c r="R404"/>
  <c r="P404"/>
  <c r="BI401"/>
  <c r="BH401"/>
  <c r="BG401"/>
  <c r="BF401"/>
  <c r="T401"/>
  <c r="R401"/>
  <c r="P401"/>
  <c r="BI398"/>
  <c r="BH398"/>
  <c r="BG398"/>
  <c r="BF398"/>
  <c r="T398"/>
  <c r="R398"/>
  <c r="P398"/>
  <c r="BI394"/>
  <c r="BH394"/>
  <c r="BG394"/>
  <c r="BF394"/>
  <c r="T394"/>
  <c r="R394"/>
  <c r="P394"/>
  <c r="BI364"/>
  <c r="BH364"/>
  <c r="BG364"/>
  <c r="BF364"/>
  <c r="T364"/>
  <c r="R364"/>
  <c r="P364"/>
  <c r="BI353"/>
  <c r="BH353"/>
  <c r="BG353"/>
  <c r="BF353"/>
  <c r="T353"/>
  <c r="R353"/>
  <c r="P353"/>
  <c r="BI347"/>
  <c r="BH347"/>
  <c r="BG347"/>
  <c r="BF347"/>
  <c r="T347"/>
  <c r="R347"/>
  <c r="P347"/>
  <c r="BI330"/>
  <c r="BH330"/>
  <c r="BG330"/>
  <c r="BF330"/>
  <c r="T330"/>
  <c r="R330"/>
  <c r="P330"/>
  <c r="BI320"/>
  <c r="BH320"/>
  <c r="BG320"/>
  <c r="BF320"/>
  <c r="T320"/>
  <c r="R320"/>
  <c r="P320"/>
  <c r="BI310"/>
  <c r="BH310"/>
  <c r="BG310"/>
  <c r="BF310"/>
  <c r="T310"/>
  <c r="R310"/>
  <c r="P310"/>
  <c r="BI304"/>
  <c r="BH304"/>
  <c r="BG304"/>
  <c r="BF304"/>
  <c r="T304"/>
  <c r="R304"/>
  <c r="P304"/>
  <c r="BI299"/>
  <c r="BH299"/>
  <c r="BG299"/>
  <c r="BF299"/>
  <c r="T299"/>
  <c r="R299"/>
  <c r="P299"/>
  <c r="BI296"/>
  <c r="BH296"/>
  <c r="BG296"/>
  <c r="BF296"/>
  <c r="T296"/>
  <c r="R296"/>
  <c r="P296"/>
  <c r="BI290"/>
  <c r="BH290"/>
  <c r="BG290"/>
  <c r="BF290"/>
  <c r="T290"/>
  <c r="R290"/>
  <c r="P290"/>
  <c r="BI284"/>
  <c r="BH284"/>
  <c r="BG284"/>
  <c r="BF284"/>
  <c r="T284"/>
  <c r="R284"/>
  <c r="P284"/>
  <c r="BI281"/>
  <c r="BH281"/>
  <c r="BG281"/>
  <c r="BF281"/>
  <c r="T281"/>
  <c r="R281"/>
  <c r="P281"/>
  <c r="BI278"/>
  <c r="BH278"/>
  <c r="BG278"/>
  <c r="BF278"/>
  <c r="T278"/>
  <c r="R278"/>
  <c r="P278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8"/>
  <c r="BH258"/>
  <c r="BG258"/>
  <c r="BF258"/>
  <c r="T258"/>
  <c r="R258"/>
  <c r="P258"/>
  <c r="BI255"/>
  <c r="BH255"/>
  <c r="BG255"/>
  <c r="BF255"/>
  <c r="T255"/>
  <c r="R255"/>
  <c r="P255"/>
  <c r="BI252"/>
  <c r="BH252"/>
  <c r="BG252"/>
  <c r="BF252"/>
  <c r="T252"/>
  <c r="R252"/>
  <c r="P252"/>
  <c r="BI245"/>
  <c r="BH245"/>
  <c r="BG245"/>
  <c r="BF245"/>
  <c r="T245"/>
  <c r="R245"/>
  <c r="P245"/>
  <c r="BI244"/>
  <c r="BH244"/>
  <c r="BG244"/>
  <c r="BF244"/>
  <c r="T244"/>
  <c r="R244"/>
  <c r="P244"/>
  <c r="BI241"/>
  <c r="BH241"/>
  <c r="BG241"/>
  <c r="BF241"/>
  <c r="T241"/>
  <c r="R241"/>
  <c r="P241"/>
  <c r="BI238"/>
  <c r="BH238"/>
  <c r="BG238"/>
  <c r="BF238"/>
  <c r="T238"/>
  <c r="R238"/>
  <c r="P238"/>
  <c r="BI237"/>
  <c r="BH237"/>
  <c r="BG237"/>
  <c r="BF237"/>
  <c r="T237"/>
  <c r="R237"/>
  <c r="P237"/>
  <c r="BI234"/>
  <c r="BH234"/>
  <c r="BG234"/>
  <c r="BF234"/>
  <c r="T234"/>
  <c r="R234"/>
  <c r="P234"/>
  <c r="BI230"/>
  <c r="BH230"/>
  <c r="BG230"/>
  <c r="BF230"/>
  <c r="T230"/>
  <c r="R230"/>
  <c r="P230"/>
  <c r="BI227"/>
  <c r="BH227"/>
  <c r="BG227"/>
  <c r="BF227"/>
  <c r="T227"/>
  <c r="R227"/>
  <c r="P227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07"/>
  <c r="BH207"/>
  <c r="BG207"/>
  <c r="BF207"/>
  <c r="T207"/>
  <c r="R207"/>
  <c r="P207"/>
  <c r="BI205"/>
  <c r="BH205"/>
  <c r="BG205"/>
  <c r="BF205"/>
  <c r="T205"/>
  <c r="R205"/>
  <c r="P205"/>
  <c r="BI204"/>
  <c r="BH204"/>
  <c r="BG204"/>
  <c r="BF204"/>
  <c r="T204"/>
  <c r="R204"/>
  <c r="P204"/>
  <c r="BI201"/>
  <c r="BH201"/>
  <c r="BG201"/>
  <c r="BF201"/>
  <c r="T201"/>
  <c r="R201"/>
  <c r="P201"/>
  <c r="BI196"/>
  <c r="BH196"/>
  <c r="BG196"/>
  <c r="BF196"/>
  <c r="T196"/>
  <c r="R196"/>
  <c r="P196"/>
  <c r="BI194"/>
  <c r="BH194"/>
  <c r="BG194"/>
  <c r="BF194"/>
  <c r="T194"/>
  <c r="R194"/>
  <c r="P194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6"/>
  <c r="BH186"/>
  <c r="BG186"/>
  <c r="BF186"/>
  <c r="T186"/>
  <c r="R186"/>
  <c r="P186"/>
  <c r="BI182"/>
  <c r="BH182"/>
  <c r="BG182"/>
  <c r="BF182"/>
  <c r="T182"/>
  <c r="R182"/>
  <c r="P182"/>
  <c r="BI180"/>
  <c r="BH180"/>
  <c r="BG180"/>
  <c r="BF180"/>
  <c r="T180"/>
  <c r="R180"/>
  <c r="P180"/>
  <c r="BI179"/>
  <c r="BH179"/>
  <c r="BG179"/>
  <c r="BF179"/>
  <c r="T179"/>
  <c r="R179"/>
  <c r="P179"/>
  <c r="BI173"/>
  <c r="BH173"/>
  <c r="BG173"/>
  <c r="BF173"/>
  <c r="T173"/>
  <c r="R173"/>
  <c r="P173"/>
  <c r="BI167"/>
  <c r="BH167"/>
  <c r="BG167"/>
  <c r="BF167"/>
  <c r="T167"/>
  <c r="R167"/>
  <c r="P167"/>
  <c r="BI161"/>
  <c r="BH161"/>
  <c r="BG161"/>
  <c r="BF161"/>
  <c r="T161"/>
  <c r="R161"/>
  <c r="P161"/>
  <c r="BI158"/>
  <c r="BH158"/>
  <c r="BG158"/>
  <c r="BF158"/>
  <c r="T158"/>
  <c r="R158"/>
  <c r="P158"/>
  <c r="BI155"/>
  <c r="BH155"/>
  <c r="BG155"/>
  <c r="BF155"/>
  <c r="T155"/>
  <c r="R155"/>
  <c r="P155"/>
  <c r="BI152"/>
  <c r="BH152"/>
  <c r="BG152"/>
  <c r="BF152"/>
  <c r="T152"/>
  <c r="R152"/>
  <c r="P152"/>
  <c r="F143"/>
  <c r="E141"/>
  <c r="F91"/>
  <c r="E89"/>
  <c r="J26"/>
  <c r="E26"/>
  <c r="J146"/>
  <c r="J25"/>
  <c r="J23"/>
  <c r="E23"/>
  <c r="J145"/>
  <c r="J22"/>
  <c r="J20"/>
  <c r="E20"/>
  <c r="F94"/>
  <c r="J19"/>
  <c r="J17"/>
  <c r="E17"/>
  <c r="F145"/>
  <c r="J16"/>
  <c r="J14"/>
  <c r="J143"/>
  <c r="E7"/>
  <c r="E137"/>
  <c i="1" r="L90"/>
  <c r="AM90"/>
  <c r="AM89"/>
  <c r="L89"/>
  <c r="AM87"/>
  <c r="L87"/>
  <c r="L85"/>
  <c r="L84"/>
  <c i="2" r="BK1017"/>
  <c r="J988"/>
  <c r="BK961"/>
  <c r="J892"/>
  <c r="BK822"/>
  <c r="BK790"/>
  <c r="BK769"/>
  <c r="J758"/>
  <c r="BK749"/>
  <c r="J746"/>
  <c r="J735"/>
  <c r="J701"/>
  <c r="J680"/>
  <c r="J640"/>
  <c r="J630"/>
  <c r="J568"/>
  <c r="BK556"/>
  <c r="BK525"/>
  <c r="J490"/>
  <c r="J442"/>
  <c r="J430"/>
  <c r="J273"/>
  <c r="J255"/>
  <c r="J238"/>
  <c r="J217"/>
  <c r="J205"/>
  <c r="J186"/>
  <c r="BK972"/>
  <c r="J923"/>
  <c r="BK899"/>
  <c r="J876"/>
  <c r="BK787"/>
  <c r="BK751"/>
  <c r="J692"/>
  <c r="BK680"/>
  <c r="J650"/>
  <c r="BK637"/>
  <c r="BK568"/>
  <c r="BK531"/>
  <c r="J460"/>
  <c r="BK433"/>
  <c r="J394"/>
  <c r="J320"/>
  <c r="BK284"/>
  <c r="BK271"/>
  <c r="BK245"/>
  <c r="J207"/>
  <c r="BK182"/>
  <c r="BK152"/>
  <c r="J947"/>
  <c r="J921"/>
  <c r="BK876"/>
  <c r="J769"/>
  <c r="BK755"/>
  <c r="BK744"/>
  <c r="BK728"/>
  <c r="BK712"/>
  <c r="BK692"/>
  <c r="J685"/>
  <c r="J673"/>
  <c r="BK653"/>
  <c r="J631"/>
  <c r="BK562"/>
  <c r="J534"/>
  <c r="J504"/>
  <c r="J420"/>
  <c r="BK330"/>
  <c r="J271"/>
  <c r="J263"/>
  <c r="J245"/>
  <c r="J227"/>
  <c r="BK193"/>
  <c r="BK179"/>
  <c r="J972"/>
  <c r="BK947"/>
  <c r="BK919"/>
  <c r="BK810"/>
  <c r="J788"/>
  <c r="BK752"/>
  <c r="BK748"/>
  <c r="J728"/>
  <c r="BK697"/>
  <c r="J687"/>
  <c r="J656"/>
  <c r="BK642"/>
  <c r="J629"/>
  <c r="BK559"/>
  <c r="BK534"/>
  <c r="BK479"/>
  <c r="BK412"/>
  <c r="J347"/>
  <c r="BK299"/>
  <c r="BK269"/>
  <c r="J241"/>
  <c r="J215"/>
  <c r="BK194"/>
  <c r="J167"/>
  <c i="1" r="AS99"/>
  <c i="3" r="J153"/>
  <c r="J145"/>
  <c r="BK136"/>
  <c r="BK186"/>
  <c r="J175"/>
  <c r="BK172"/>
  <c r="BK162"/>
  <c r="J155"/>
  <c r="J147"/>
  <c r="J133"/>
  <c r="BK176"/>
  <c r="BK173"/>
  <c r="J168"/>
  <c r="J164"/>
  <c r="BK149"/>
  <c r="J135"/>
  <c r="BK188"/>
  <c r="BK177"/>
  <c r="BK168"/>
  <c r="J162"/>
  <c r="J149"/>
  <c r="BK143"/>
  <c r="BK137"/>
  <c r="BK130"/>
  <c i="4" r="J173"/>
  <c r="J158"/>
  <c r="J150"/>
  <c r="BK141"/>
  <c r="J176"/>
  <c r="J170"/>
  <c r="BK159"/>
  <c r="BK148"/>
  <c r="BK139"/>
  <c r="BK174"/>
  <c r="BK170"/>
  <c r="J162"/>
  <c r="J156"/>
  <c r="J148"/>
  <c r="J136"/>
  <c r="BK161"/>
  <c r="BK157"/>
  <c i="5" r="BK200"/>
  <c r="J188"/>
  <c r="J180"/>
  <c r="J177"/>
  <c r="BK170"/>
  <c r="BK166"/>
  <c r="J154"/>
  <c r="J143"/>
  <c r="BK133"/>
  <c r="BK205"/>
  <c r="BK195"/>
  <c r="BK177"/>
  <c r="BK165"/>
  <c r="BK156"/>
  <c r="J149"/>
  <c r="J141"/>
  <c r="J134"/>
  <c r="J128"/>
  <c r="J202"/>
  <c r="BK192"/>
  <c r="BK189"/>
  <c r="BK181"/>
  <c r="BK176"/>
  <c r="BK172"/>
  <c r="BK164"/>
  <c r="BK158"/>
  <c r="J150"/>
  <c r="BK145"/>
  <c r="BK139"/>
  <c r="J204"/>
  <c r="J199"/>
  <c r="BK191"/>
  <c r="BK186"/>
  <c r="J176"/>
  <c r="J167"/>
  <c r="J161"/>
  <c r="BK148"/>
  <c r="J145"/>
  <c r="BK135"/>
  <c r="BK131"/>
  <c i="6" r="BK167"/>
  <c r="J160"/>
  <c r="BK146"/>
  <c r="J140"/>
  <c r="J132"/>
  <c r="J163"/>
  <c r="BK156"/>
  <c r="J150"/>
  <c r="BK145"/>
  <c r="BK139"/>
  <c r="BK168"/>
  <c r="BK161"/>
  <c r="J157"/>
  <c r="J148"/>
  <c r="J143"/>
  <c r="J134"/>
  <c r="BK129"/>
  <c r="J161"/>
  <c r="BK152"/>
  <c r="BK130"/>
  <c i="7" r="J131"/>
  <c r="BK131"/>
  <c r="BK126"/>
  <c r="J133"/>
  <c r="J127"/>
  <c r="J130"/>
  <c i="8" r="J126"/>
  <c r="BK126"/>
  <c i="2" r="J1017"/>
  <c r="BK988"/>
  <c r="BK984"/>
  <c r="BK941"/>
  <c r="BK854"/>
  <c r="J798"/>
  <c r="BK775"/>
  <c r="J757"/>
  <c r="J752"/>
  <c r="BK745"/>
  <c r="J724"/>
  <c r="BK688"/>
  <c r="J675"/>
  <c r="J638"/>
  <c r="BK629"/>
  <c r="J565"/>
  <c r="BK553"/>
  <c r="BK504"/>
  <c r="J473"/>
  <c r="J398"/>
  <c r="J284"/>
  <c r="BK252"/>
  <c r="BK234"/>
  <c r="BK213"/>
  <c r="BK189"/>
  <c r="J155"/>
  <c r="J962"/>
  <c r="BK921"/>
  <c r="BK892"/>
  <c r="J838"/>
  <c r="BK757"/>
  <c r="J694"/>
  <c r="BK685"/>
  <c r="J653"/>
  <c r="BK638"/>
  <c r="J633"/>
  <c r="BK544"/>
  <c r="BK485"/>
  <c r="BK448"/>
  <c r="J412"/>
  <c r="BK347"/>
  <c r="J296"/>
  <c r="BK281"/>
  <c r="BK261"/>
  <c r="BK244"/>
  <c r="BK201"/>
  <c r="BK180"/>
  <c r="BK962"/>
  <c r="J943"/>
  <c r="J915"/>
  <c r="BK873"/>
  <c r="J781"/>
  <c r="BK754"/>
  <c r="J742"/>
  <c r="BK727"/>
  <c r="J704"/>
  <c r="BK691"/>
  <c r="BK678"/>
  <c r="BK664"/>
  <c r="J637"/>
  <c r="BK607"/>
  <c r="BK536"/>
  <c r="J511"/>
  <c r="BK454"/>
  <c r="J364"/>
  <c r="BK296"/>
  <c r="J267"/>
  <c r="J259"/>
  <c r="J234"/>
  <c r="BK204"/>
  <c r="BK186"/>
  <c r="BK167"/>
  <c r="J961"/>
  <c r="BK943"/>
  <c r="J873"/>
  <c r="BK800"/>
  <c r="J767"/>
  <c r="J753"/>
  <c r="J744"/>
  <c r="J738"/>
  <c r="BK718"/>
  <c r="BK690"/>
  <c r="BK658"/>
  <c r="BK648"/>
  <c r="BK631"/>
  <c r="BK577"/>
  <c r="J538"/>
  <c r="J492"/>
  <c r="J448"/>
  <c r="BK398"/>
  <c r="J310"/>
  <c r="J281"/>
  <c r="BK263"/>
  <c r="BK227"/>
  <c r="J196"/>
  <c r="J180"/>
  <c r="BK158"/>
  <c i="3" r="BK187"/>
  <c r="BK182"/>
  <c r="J172"/>
  <c r="BK159"/>
  <c r="J156"/>
  <c r="BK152"/>
  <c r="BK144"/>
  <c r="BK138"/>
  <c r="J130"/>
  <c r="J179"/>
  <c r="J166"/>
  <c r="J158"/>
  <c r="J152"/>
  <c r="J142"/>
  <c r="J185"/>
  <c r="BK175"/>
  <c r="J169"/>
  <c r="J165"/>
  <c r="BK150"/>
  <c r="J143"/>
  <c r="J132"/>
  <c r="J182"/>
  <c r="J170"/>
  <c r="BK165"/>
  <c r="J159"/>
  <c r="BK146"/>
  <c r="BK142"/>
  <c r="J136"/>
  <c i="4" r="BK176"/>
  <c r="J172"/>
  <c r="J154"/>
  <c r="BK140"/>
  <c r="BK134"/>
  <c r="J164"/>
  <c r="BK154"/>
  <c r="J146"/>
  <c r="J135"/>
  <c r="BK173"/>
  <c r="BK169"/>
  <c r="J157"/>
  <c r="BK150"/>
  <c r="J133"/>
  <c r="BK158"/>
  <c i="5" r="BK203"/>
  <c r="J193"/>
  <c r="J183"/>
  <c r="BK178"/>
  <c r="J171"/>
  <c r="J162"/>
  <c r="BK153"/>
  <c r="BK144"/>
  <c r="J135"/>
  <c r="BK198"/>
  <c r="BK194"/>
  <c r="J173"/>
  <c r="J160"/>
  <c r="J155"/>
  <c r="J146"/>
  <c r="BK138"/>
  <c r="J131"/>
  <c r="J127"/>
  <c r="BK199"/>
  <c r="BK193"/>
  <c r="J186"/>
  <c r="BK180"/>
  <c r="BK173"/>
  <c r="BK168"/>
  <c r="BK155"/>
  <c r="BK152"/>
  <c r="J144"/>
  <c r="J138"/>
  <c r="J206"/>
  <c r="BK201"/>
  <c r="J192"/>
  <c r="J187"/>
  <c r="BK183"/>
  <c r="J172"/>
  <c r="BK163"/>
  <c r="BK151"/>
  <c r="J142"/>
  <c r="BK134"/>
  <c r="BK130"/>
  <c i="6" r="J166"/>
  <c r="BK159"/>
  <c r="J144"/>
  <c r="BK137"/>
  <c r="BK131"/>
  <c r="BK158"/>
  <c r="J153"/>
  <c r="BK148"/>
  <c r="BK143"/>
  <c r="J138"/>
  <c r="J128"/>
  <c r="J164"/>
  <c r="J159"/>
  <c r="J155"/>
  <c r="J146"/>
  <c r="J137"/>
  <c r="J131"/>
  <c r="BK162"/>
  <c r="BK155"/>
  <c r="J139"/>
  <c i="7" r="J137"/>
  <c r="BK129"/>
  <c r="J126"/>
  <c i="8" r="BK128"/>
  <c i="2" r="BK1001"/>
  <c r="BK986"/>
  <c r="J984"/>
  <c r="J949"/>
  <c r="J857"/>
  <c r="J810"/>
  <c r="J787"/>
  <c r="BK764"/>
  <c r="BK753"/>
  <c r="BK747"/>
  <c r="BK738"/>
  <c r="J712"/>
  <c r="BK673"/>
  <c r="BK634"/>
  <c r="J607"/>
  <c r="J562"/>
  <c r="BK550"/>
  <c r="BK495"/>
  <c r="J485"/>
  <c r="J433"/>
  <c r="J290"/>
  <c r="J258"/>
  <c r="J237"/>
  <c r="BK215"/>
  <c r="J204"/>
  <c r="J982"/>
  <c r="BK945"/>
  <c r="BK897"/>
  <c r="J854"/>
  <c r="J775"/>
  <c r="BK720"/>
  <c r="J688"/>
  <c r="J678"/>
  <c r="BK640"/>
  <c r="BK636"/>
  <c r="J632"/>
  <c r="BK538"/>
  <c r="J479"/>
  <c r="BK442"/>
  <c r="BK401"/>
  <c r="J330"/>
  <c r="BK290"/>
  <c r="BK278"/>
  <c r="BK255"/>
  <c r="BK238"/>
  <c r="BK196"/>
  <c r="J179"/>
  <c r="J951"/>
  <c r="J941"/>
  <c r="J899"/>
  <c r="J800"/>
  <c r="BK758"/>
  <c r="J745"/>
  <c r="J729"/>
  <c r="J718"/>
  <c r="BK694"/>
  <c r="J690"/>
  <c r="BK675"/>
  <c r="BK656"/>
  <c r="BK632"/>
  <c r="J577"/>
  <c r="J550"/>
  <c r="J525"/>
  <c r="BK463"/>
  <c r="BK394"/>
  <c r="BK304"/>
  <c r="J265"/>
  <c r="BK258"/>
  <c r="BK230"/>
  <c r="J201"/>
  <c r="J182"/>
  <c r="J152"/>
  <c r="BK951"/>
  <c r="BK915"/>
  <c r="J820"/>
  <c r="J790"/>
  <c r="J751"/>
  <c r="BK742"/>
  <c r="BK729"/>
  <c r="BK704"/>
  <c r="J691"/>
  <c r="J664"/>
  <c r="J645"/>
  <c r="BK630"/>
  <c r="J571"/>
  <c r="BK511"/>
  <c r="J463"/>
  <c r="BK404"/>
  <c r="BK364"/>
  <c r="BK320"/>
  <c r="J278"/>
  <c r="BK259"/>
  <c r="BK219"/>
  <c r="BK205"/>
  <c r="J189"/>
  <c r="BK161"/>
  <c i="3" r="J188"/>
  <c r="BK184"/>
  <c r="J174"/>
  <c r="BK163"/>
  <c r="J157"/>
  <c r="BK151"/>
  <c r="J139"/>
  <c r="BK131"/>
  <c r="J184"/>
  <c r="BK171"/>
  <c r="J161"/>
  <c r="J154"/>
  <c r="BK148"/>
  <c r="BK134"/>
  <c r="J177"/>
  <c r="J171"/>
  <c r="BK166"/>
  <c r="BK155"/>
  <c r="J146"/>
  <c r="J134"/>
  <c r="J187"/>
  <c r="BK179"/>
  <c r="J167"/>
  <c r="BK161"/>
  <c r="J148"/>
  <c r="J144"/>
  <c r="J138"/>
  <c r="BK132"/>
  <c i="4" r="J165"/>
  <c r="J153"/>
  <c r="BK145"/>
  <c r="J139"/>
  <c r="BK175"/>
  <c r="BK162"/>
  <c r="BK151"/>
  <c r="BK143"/>
  <c r="BK132"/>
  <c r="BK172"/>
  <c r="BK167"/>
  <c r="J161"/>
  <c r="J152"/>
  <c r="J140"/>
  <c r="J169"/>
  <c r="J159"/>
  <c r="BK156"/>
  <c i="5" r="BK202"/>
  <c r="J189"/>
  <c r="J182"/>
  <c r="J175"/>
  <c r="J169"/>
  <c r="J165"/>
  <c r="BK160"/>
  <c r="J147"/>
  <c r="BK136"/>
  <c r="J207"/>
  <c r="BK196"/>
  <c r="J181"/>
  <c r="BK161"/>
  <c r="BK157"/>
  <c r="BK150"/>
  <c r="BK142"/>
  <c r="J130"/>
  <c r="BK207"/>
  <c r="J201"/>
  <c r="J196"/>
  <c r="J190"/>
  <c r="J184"/>
  <c r="J178"/>
  <c r="BK171"/>
  <c r="J163"/>
  <c r="J156"/>
  <c r="J153"/>
  <c r="J148"/>
  <c r="BK141"/>
  <c r="J132"/>
  <c r="J200"/>
  <c r="J194"/>
  <c r="BK188"/>
  <c r="BK184"/>
  <c r="BK175"/>
  <c r="J166"/>
  <c r="J157"/>
  <c r="BK146"/>
  <c r="BK140"/>
  <c r="J133"/>
  <c r="J129"/>
  <c i="6" r="BK164"/>
  <c r="J151"/>
  <c r="BK141"/>
  <c r="J133"/>
  <c r="J167"/>
  <c r="BK157"/>
  <c r="J152"/>
  <c r="J147"/>
  <c r="J142"/>
  <c r="BK135"/>
  <c r="BK166"/>
  <c r="J162"/>
  <c r="J156"/>
  <c r="BK147"/>
  <c r="BK138"/>
  <c r="J135"/>
  <c r="J165"/>
  <c r="BK153"/>
  <c r="BK140"/>
  <c r="BK132"/>
  <c i="7" r="BK135"/>
  <c r="J135"/>
  <c r="BK128"/>
  <c r="BK137"/>
  <c r="BK130"/>
  <c r="J136"/>
  <c r="J129"/>
  <c i="8" r="BK130"/>
  <c r="J130"/>
  <c i="2" r="J1001"/>
  <c r="J986"/>
  <c r="BK982"/>
  <c r="J917"/>
  <c r="BK838"/>
  <c r="BK788"/>
  <c r="BK767"/>
  <c r="J754"/>
  <c r="J748"/>
  <c r="J740"/>
  <c r="J720"/>
  <c r="BK687"/>
  <c r="J642"/>
  <c r="BK633"/>
  <c r="BK571"/>
  <c r="J559"/>
  <c r="J544"/>
  <c r="BK492"/>
  <c r="J454"/>
  <c r="BK420"/>
  <c r="BK267"/>
  <c r="J244"/>
  <c r="J219"/>
  <c r="BK207"/>
  <c r="J193"/>
  <c r="J158"/>
  <c r="J970"/>
  <c r="J919"/>
  <c r="BK857"/>
  <c r="BK781"/>
  <c r="BK746"/>
  <c r="BK689"/>
  <c r="BK683"/>
  <c r="BK645"/>
  <c r="J634"/>
  <c r="BK565"/>
  <c r="J536"/>
  <c r="BK473"/>
  <c r="BK430"/>
  <c r="BK353"/>
  <c r="J299"/>
  <c r="BK273"/>
  <c r="J252"/>
  <c r="BK241"/>
  <c r="J194"/>
  <c r="BK173"/>
  <c r="BK949"/>
  <c r="BK923"/>
  <c r="J897"/>
  <c r="BK820"/>
  <c r="J764"/>
  <c r="J747"/>
  <c r="BK735"/>
  <c r="BK724"/>
  <c r="J697"/>
  <c r="J683"/>
  <c r="J658"/>
  <c r="J648"/>
  <c r="J617"/>
  <c r="J553"/>
  <c r="J531"/>
  <c r="BK490"/>
  <c r="J404"/>
  <c r="BK310"/>
  <c r="J269"/>
  <c r="J261"/>
  <c r="BK237"/>
  <c r="BK217"/>
  <c r="BK191"/>
  <c r="J161"/>
  <c r="BK970"/>
  <c r="J945"/>
  <c r="BK917"/>
  <c r="J822"/>
  <c r="BK798"/>
  <c r="J755"/>
  <c r="J749"/>
  <c r="BK740"/>
  <c r="J727"/>
  <c r="BK701"/>
  <c r="J689"/>
  <c r="BK650"/>
  <c r="J636"/>
  <c r="BK617"/>
  <c r="J556"/>
  <c r="J495"/>
  <c r="BK460"/>
  <c r="J401"/>
  <c r="J353"/>
  <c r="J304"/>
  <c r="BK265"/>
  <c r="J230"/>
  <c r="J213"/>
  <c r="J191"/>
  <c r="J173"/>
  <c r="BK155"/>
  <c i="3" r="J186"/>
  <c r="J176"/>
  <c r="BK170"/>
  <c r="BK158"/>
  <c r="BK154"/>
  <c r="J150"/>
  <c r="J140"/>
  <c r="BK135"/>
  <c r="BK185"/>
  <c r="J173"/>
  <c r="BK164"/>
  <c r="BK156"/>
  <c r="J151"/>
  <c r="J137"/>
  <c r="J181"/>
  <c r="BK174"/>
  <c r="BK167"/>
  <c r="BK157"/>
  <c r="BK147"/>
  <c r="BK140"/>
  <c r="J131"/>
  <c r="BK181"/>
  <c r="BK169"/>
  <c r="J163"/>
  <c r="BK153"/>
  <c r="BK145"/>
  <c r="BK139"/>
  <c r="BK133"/>
  <c i="4" r="J174"/>
  <c r="BK164"/>
  <c r="BK152"/>
  <c r="J144"/>
  <c r="J138"/>
  <c r="BK171"/>
  <c r="BK160"/>
  <c r="J147"/>
  <c r="J141"/>
  <c r="J175"/>
  <c r="J171"/>
  <c r="BK165"/>
  <c r="J160"/>
  <c r="J151"/>
  <c r="BK138"/>
  <c r="J167"/>
  <c r="BK153"/>
  <c r="BK147"/>
  <c r="BK146"/>
  <c r="J145"/>
  <c r="BK144"/>
  <c r="J143"/>
  <c r="BK136"/>
  <c r="BK135"/>
  <c r="J134"/>
  <c r="BK133"/>
  <c r="J132"/>
  <c i="5" r="BK206"/>
  <c r="BK204"/>
  <c r="J195"/>
  <c r="BK185"/>
  <c r="J179"/>
  <c r="J174"/>
  <c r="BK167"/>
  <c r="J164"/>
  <c r="J152"/>
  <c r="J139"/>
  <c r="BK127"/>
  <c r="BK197"/>
  <c r="BK187"/>
  <c r="J168"/>
  <c r="BK159"/>
  <c r="J151"/>
  <c r="BK143"/>
  <c r="J137"/>
  <c r="BK129"/>
  <c r="J205"/>
  <c r="J197"/>
  <c r="J191"/>
  <c r="J185"/>
  <c r="BK179"/>
  <c r="BK174"/>
  <c r="BK169"/>
  <c r="J159"/>
  <c r="BK154"/>
  <c r="BK149"/>
  <c r="J140"/>
  <c r="BK137"/>
  <c r="J203"/>
  <c r="J198"/>
  <c r="BK190"/>
  <c r="BK182"/>
  <c r="J170"/>
  <c r="BK162"/>
  <c r="J158"/>
  <c r="BK147"/>
  <c r="J136"/>
  <c r="BK132"/>
  <c r="BK128"/>
  <c i="6" r="BK163"/>
  <c r="BK154"/>
  <c r="BK142"/>
  <c r="J136"/>
  <c r="J168"/>
  <c r="BK151"/>
  <c r="BK144"/>
  <c r="J141"/>
  <c r="BK133"/>
  <c r="BK165"/>
  <c r="BK160"/>
  <c r="J154"/>
  <c r="J145"/>
  <c r="BK136"/>
  <c r="J130"/>
  <c r="BK128"/>
  <c r="J158"/>
  <c r="BK150"/>
  <c r="BK134"/>
  <c r="J129"/>
  <c i="7" r="BK132"/>
  <c r="J132"/>
  <c r="BK127"/>
  <c r="BK136"/>
  <c r="J128"/>
  <c r="BK133"/>
  <c i="8" r="BK127"/>
  <c r="J127"/>
  <c r="J128"/>
  <c i="2" l="1" r="R726"/>
  <c r="P750"/>
  <c r="P756"/>
  <c r="P768"/>
  <c r="BK799"/>
  <c r="J799"/>
  <c r="J124"/>
  <c r="BK821"/>
  <c r="J821"/>
  <c r="J125"/>
  <c r="BK950"/>
  <c r="J950"/>
  <c r="J126"/>
  <c r="P987"/>
  <c i="3" r="T141"/>
  <c r="BK160"/>
  <c r="J160"/>
  <c r="J102"/>
  <c r="BK180"/>
  <c r="J180"/>
  <c r="J104"/>
  <c r="BK183"/>
  <c r="J183"/>
  <c r="J105"/>
  <c i="4" r="P131"/>
  <c r="BK137"/>
  <c r="J137"/>
  <c r="J101"/>
  <c r="BK142"/>
  <c r="J142"/>
  <c r="J102"/>
  <c r="R149"/>
  <c r="P155"/>
  <c r="P163"/>
  <c r="T168"/>
  <c i="5" r="BK126"/>
  <c r="J126"/>
  <c r="J101"/>
  <c i="6" r="T127"/>
  <c r="BK149"/>
  <c r="J149"/>
  <c r="J102"/>
  <c i="7" r="BK125"/>
  <c r="J125"/>
  <c r="J100"/>
  <c i="2" r="P151"/>
  <c r="BK185"/>
  <c r="J185"/>
  <c r="J101"/>
  <c r="R185"/>
  <c r="P200"/>
  <c r="T200"/>
  <c r="R233"/>
  <c r="BK262"/>
  <c r="J262"/>
  <c r="J104"/>
  <c r="BK277"/>
  <c r="J277"/>
  <c r="J105"/>
  <c r="BK303"/>
  <c r="J303"/>
  <c r="J106"/>
  <c r="T303"/>
  <c r="P397"/>
  <c r="T397"/>
  <c r="R441"/>
  <c r="P628"/>
  <c r="BK635"/>
  <c r="J635"/>
  <c r="J110"/>
  <c r="R635"/>
  <c r="BK657"/>
  <c r="J657"/>
  <c r="J114"/>
  <c r="P657"/>
  <c r="BK674"/>
  <c r="J674"/>
  <c r="J115"/>
  <c r="R674"/>
  <c r="T686"/>
  <c r="P693"/>
  <c r="BK700"/>
  <c r="J700"/>
  <c r="J118"/>
  <c r="R700"/>
  <c r="P719"/>
  <c r="R719"/>
  <c r="T719"/>
  <c r="P726"/>
  <c r="BK750"/>
  <c r="J750"/>
  <c r="J121"/>
  <c r="R750"/>
  <c r="BK756"/>
  <c r="J756"/>
  <c r="J122"/>
  <c r="R768"/>
  <c r="T799"/>
  <c r="R821"/>
  <c r="P950"/>
  <c r="BK987"/>
  <c r="J987"/>
  <c r="J127"/>
  <c i="3" r="BK129"/>
  <c r="P129"/>
  <c r="BK141"/>
  <c r="J141"/>
  <c r="J101"/>
  <c r="R160"/>
  <c r="R180"/>
  <c r="T183"/>
  <c i="4" r="T131"/>
  <c r="T137"/>
  <c r="T142"/>
  <c r="P149"/>
  <c r="BK155"/>
  <c r="J155"/>
  <c r="J104"/>
  <c r="BK163"/>
  <c r="J163"/>
  <c r="J105"/>
  <c r="R168"/>
  <c i="5" r="P126"/>
  <c r="P125"/>
  <c i="1" r="AU100"/>
  <c i="6" r="BK127"/>
  <c r="J127"/>
  <c r="J101"/>
  <c r="P149"/>
  <c i="7" r="T125"/>
  <c r="T124"/>
  <c r="R134"/>
  <c i="8" r="T125"/>
  <c r="T124"/>
  <c r="T123"/>
  <c i="2" r="BK151"/>
  <c r="J151"/>
  <c r="J100"/>
  <c r="R151"/>
  <c r="P185"/>
  <c r="BK200"/>
  <c r="J200"/>
  <c r="J102"/>
  <c r="R200"/>
  <c r="BK233"/>
  <c r="J233"/>
  <c r="J103"/>
  <c r="P233"/>
  <c r="P262"/>
  <c r="T262"/>
  <c r="R277"/>
  <c r="P303"/>
  <c r="BK441"/>
  <c r="J441"/>
  <c r="J108"/>
  <c r="T441"/>
  <c r="R628"/>
  <c r="P635"/>
  <c r="BK644"/>
  <c r="J644"/>
  <c r="J113"/>
  <c r="R644"/>
  <c r="R657"/>
  <c r="P674"/>
  <c r="BK686"/>
  <c r="J686"/>
  <c r="J116"/>
  <c r="P686"/>
  <c r="BK693"/>
  <c r="J693"/>
  <c r="J117"/>
  <c r="R693"/>
  <c r="T693"/>
  <c r="T700"/>
  <c r="BK719"/>
  <c r="J719"/>
  <c r="J119"/>
  <c r="BK726"/>
  <c r="J726"/>
  <c r="J120"/>
  <c r="T726"/>
  <c r="T750"/>
  <c r="T756"/>
  <c r="T768"/>
  <c r="P799"/>
  <c r="T821"/>
  <c r="T950"/>
  <c r="T987"/>
  <c i="3" r="R129"/>
  <c r="R141"/>
  <c r="P160"/>
  <c r="P180"/>
  <c r="P183"/>
  <c i="4" r="BK131"/>
  <c r="J131"/>
  <c r="J100"/>
  <c r="P137"/>
  <c r="P142"/>
  <c r="T149"/>
  <c r="R155"/>
  <c r="R163"/>
  <c r="P168"/>
  <c i="5" r="R126"/>
  <c r="R125"/>
  <c i="6" r="P127"/>
  <c r="P126"/>
  <c i="1" r="AU101"/>
  <c i="6" r="T149"/>
  <c i="7" r="P125"/>
  <c r="P124"/>
  <c r="BK134"/>
  <c r="J134"/>
  <c r="J101"/>
  <c r="P134"/>
  <c i="8" r="R125"/>
  <c r="R124"/>
  <c r="R123"/>
  <c i="2" r="T151"/>
  <c r="T185"/>
  <c r="T233"/>
  <c r="R262"/>
  <c r="P277"/>
  <c r="T277"/>
  <c r="R303"/>
  <c r="BK397"/>
  <c r="J397"/>
  <c r="J107"/>
  <c r="R397"/>
  <c r="P441"/>
  <c r="BK628"/>
  <c r="J628"/>
  <c r="J109"/>
  <c r="T628"/>
  <c r="T635"/>
  <c r="P644"/>
  <c r="T644"/>
  <c r="T657"/>
  <c r="T674"/>
  <c r="R686"/>
  <c r="P700"/>
  <c r="R756"/>
  <c r="BK768"/>
  <c r="J768"/>
  <c r="J123"/>
  <c r="R799"/>
  <c r="P821"/>
  <c r="R950"/>
  <c r="R987"/>
  <c i="3" r="T129"/>
  <c r="P141"/>
  <c r="T160"/>
  <c r="T180"/>
  <c r="R183"/>
  <c i="4" r="R131"/>
  <c r="R137"/>
  <c r="R142"/>
  <c r="BK149"/>
  <c r="J149"/>
  <c r="J103"/>
  <c r="T155"/>
  <c r="T163"/>
  <c r="BK168"/>
  <c r="J168"/>
  <c r="J107"/>
  <c i="5" r="T126"/>
  <c r="T125"/>
  <c i="6" r="R127"/>
  <c r="R149"/>
  <c i="7" r="R125"/>
  <c r="R124"/>
  <c r="R123"/>
  <c r="T134"/>
  <c i="8" r="BK125"/>
  <c r="J125"/>
  <c r="J100"/>
  <c r="P125"/>
  <c r="P124"/>
  <c r="P123"/>
  <c i="1" r="AU103"/>
  <c i="3" r="BK178"/>
  <c r="J178"/>
  <c r="J103"/>
  <c i="4" r="BK166"/>
  <c r="J166"/>
  <c r="J106"/>
  <c i="2" r="BK641"/>
  <c r="J641"/>
  <c r="J111"/>
  <c i="8" r="BK129"/>
  <c r="J129"/>
  <c r="J101"/>
  <c r="J91"/>
  <c r="F94"/>
  <c r="J119"/>
  <c r="BE130"/>
  <c r="F93"/>
  <c r="E111"/>
  <c r="J120"/>
  <c r="BE126"/>
  <c r="BE127"/>
  <c r="BE128"/>
  <c i="7" r="E85"/>
  <c r="J91"/>
  <c r="F94"/>
  <c r="BE127"/>
  <c r="BE130"/>
  <c r="BE132"/>
  <c r="BE135"/>
  <c r="BE136"/>
  <c r="BE137"/>
  <c r="J94"/>
  <c r="J119"/>
  <c r="BE126"/>
  <c r="BE131"/>
  <c r="F93"/>
  <c r="BE128"/>
  <c r="BE129"/>
  <c r="BE133"/>
  <c i="6" r="J93"/>
  <c r="J123"/>
  <c r="BE131"/>
  <c r="BE134"/>
  <c r="BE135"/>
  <c r="BE144"/>
  <c r="BE145"/>
  <c r="BE146"/>
  <c r="BE156"/>
  <c r="BE158"/>
  <c r="BE160"/>
  <c r="BE163"/>
  <c r="BE166"/>
  <c r="F95"/>
  <c r="F96"/>
  <c r="J122"/>
  <c r="BE132"/>
  <c r="BE139"/>
  <c r="BE141"/>
  <c r="BE143"/>
  <c r="BE148"/>
  <c r="BE151"/>
  <c r="BE153"/>
  <c r="BE157"/>
  <c r="BE167"/>
  <c r="E112"/>
  <c r="BE129"/>
  <c r="BE130"/>
  <c r="BE136"/>
  <c r="BE137"/>
  <c r="BE140"/>
  <c r="BE142"/>
  <c r="BE154"/>
  <c r="BE159"/>
  <c r="BE128"/>
  <c r="BE133"/>
  <c r="BE138"/>
  <c r="BE147"/>
  <c r="BE150"/>
  <c r="BE152"/>
  <c r="BE155"/>
  <c r="BE161"/>
  <c r="BE162"/>
  <c r="BE164"/>
  <c r="BE165"/>
  <c r="BE168"/>
  <c i="5" r="J93"/>
  <c r="E111"/>
  <c r="BE136"/>
  <c r="BE137"/>
  <c r="BE138"/>
  <c r="BE143"/>
  <c r="BE157"/>
  <c r="BE158"/>
  <c r="BE160"/>
  <c r="BE167"/>
  <c r="BE172"/>
  <c r="BE179"/>
  <c r="BE181"/>
  <c r="BE185"/>
  <c r="BE202"/>
  <c r="BE204"/>
  <c r="BE205"/>
  <c r="BE206"/>
  <c r="J95"/>
  <c r="F121"/>
  <c r="J122"/>
  <c r="BE127"/>
  <c r="BE129"/>
  <c r="BE133"/>
  <c r="BE134"/>
  <c r="BE142"/>
  <c r="BE146"/>
  <c r="BE159"/>
  <c r="BE161"/>
  <c r="BE165"/>
  <c r="BE166"/>
  <c r="BE174"/>
  <c r="BE175"/>
  <c r="BE177"/>
  <c r="BE182"/>
  <c r="BE184"/>
  <c r="BE186"/>
  <c r="BE188"/>
  <c r="BE189"/>
  <c r="BE190"/>
  <c r="BE194"/>
  <c r="BE195"/>
  <c r="BE197"/>
  <c r="BE207"/>
  <c r="F96"/>
  <c r="BE132"/>
  <c r="BE135"/>
  <c r="BE139"/>
  <c r="BE144"/>
  <c r="BE147"/>
  <c r="BE151"/>
  <c r="BE152"/>
  <c r="BE153"/>
  <c r="BE155"/>
  <c r="BE162"/>
  <c r="BE163"/>
  <c r="BE168"/>
  <c r="BE169"/>
  <c r="BE170"/>
  <c r="BE171"/>
  <c r="BE176"/>
  <c r="BE178"/>
  <c r="BE183"/>
  <c r="BE192"/>
  <c r="BE199"/>
  <c r="BE200"/>
  <c r="BE201"/>
  <c r="BE203"/>
  <c r="BE128"/>
  <c r="BE130"/>
  <c r="BE131"/>
  <c r="BE140"/>
  <c r="BE141"/>
  <c r="BE145"/>
  <c r="BE148"/>
  <c r="BE149"/>
  <c r="BE150"/>
  <c r="BE154"/>
  <c r="BE156"/>
  <c r="BE164"/>
  <c r="BE173"/>
  <c r="BE180"/>
  <c r="BE187"/>
  <c r="BE191"/>
  <c r="BE193"/>
  <c r="BE196"/>
  <c r="BE198"/>
  <c i="4" r="F94"/>
  <c r="BE138"/>
  <c r="BE139"/>
  <c r="BE148"/>
  <c r="BE150"/>
  <c r="BE151"/>
  <c r="BE161"/>
  <c r="BE162"/>
  <c r="BE165"/>
  <c r="BE169"/>
  <c r="BE170"/>
  <c r="BE171"/>
  <c r="BE173"/>
  <c r="F93"/>
  <c r="E117"/>
  <c r="J123"/>
  <c r="J126"/>
  <c r="BE134"/>
  <c r="BE140"/>
  <c r="BE141"/>
  <c r="BE143"/>
  <c r="BE145"/>
  <c r="BE147"/>
  <c r="BE172"/>
  <c r="BE176"/>
  <c i="3" r="J129"/>
  <c r="J100"/>
  <c i="4" r="J93"/>
  <c r="BE133"/>
  <c r="BE144"/>
  <c r="BE152"/>
  <c r="BE157"/>
  <c r="BE164"/>
  <c r="BE167"/>
  <c r="BE174"/>
  <c r="BE132"/>
  <c r="BE135"/>
  <c r="BE136"/>
  <c r="BE146"/>
  <c r="BE153"/>
  <c r="BE154"/>
  <c r="BE156"/>
  <c r="BE158"/>
  <c r="BE159"/>
  <c r="BE160"/>
  <c r="BE175"/>
  <c i="3" r="J91"/>
  <c r="F94"/>
  <c r="BE134"/>
  <c r="BE148"/>
  <c r="BE154"/>
  <c r="BE155"/>
  <c r="BE157"/>
  <c r="BE173"/>
  <c r="BE184"/>
  <c r="BE188"/>
  <c r="E85"/>
  <c r="F123"/>
  <c r="J124"/>
  <c r="BE136"/>
  <c r="BE137"/>
  <c r="BE142"/>
  <c r="BE143"/>
  <c r="BE151"/>
  <c r="BE153"/>
  <c r="BE158"/>
  <c r="BE161"/>
  <c r="BE162"/>
  <c r="BE170"/>
  <c r="BE171"/>
  <c r="BE182"/>
  <c r="BE185"/>
  <c r="BE186"/>
  <c r="J123"/>
  <c r="BE130"/>
  <c r="BE131"/>
  <c r="BE135"/>
  <c r="BE138"/>
  <c r="BE144"/>
  <c r="BE149"/>
  <c r="BE150"/>
  <c r="BE152"/>
  <c r="BE159"/>
  <c r="BE163"/>
  <c r="BE168"/>
  <c r="BE169"/>
  <c r="BE175"/>
  <c r="BE176"/>
  <c r="BE181"/>
  <c r="BE187"/>
  <c r="BE132"/>
  <c r="BE133"/>
  <c r="BE139"/>
  <c r="BE140"/>
  <c r="BE145"/>
  <c r="BE146"/>
  <c r="BE147"/>
  <c r="BE156"/>
  <c r="BE164"/>
  <c r="BE165"/>
  <c r="BE166"/>
  <c r="BE167"/>
  <c r="BE172"/>
  <c r="BE174"/>
  <c r="BE177"/>
  <c r="BE179"/>
  <c i="2" r="J93"/>
  <c r="F146"/>
  <c r="BE173"/>
  <c r="BE182"/>
  <c r="BE193"/>
  <c r="BE205"/>
  <c r="BE234"/>
  <c r="BE237"/>
  <c r="BE244"/>
  <c r="BE245"/>
  <c r="BE255"/>
  <c r="BE271"/>
  <c r="BE284"/>
  <c r="BE448"/>
  <c r="BE463"/>
  <c r="BE485"/>
  <c r="BE525"/>
  <c r="BE534"/>
  <c r="BE550"/>
  <c r="BE562"/>
  <c r="BE565"/>
  <c r="BE632"/>
  <c r="BE633"/>
  <c r="BE637"/>
  <c r="BE673"/>
  <c r="BE675"/>
  <c r="BE680"/>
  <c r="BE687"/>
  <c r="BE691"/>
  <c r="BE692"/>
  <c r="BE694"/>
  <c r="BE720"/>
  <c r="BE727"/>
  <c r="BE735"/>
  <c r="BE744"/>
  <c r="BE745"/>
  <c r="BE746"/>
  <c r="BE753"/>
  <c r="BE754"/>
  <c r="BE757"/>
  <c r="BE758"/>
  <c r="BE769"/>
  <c r="BE775"/>
  <c r="BE781"/>
  <c r="BE838"/>
  <c r="BE873"/>
  <c r="BE897"/>
  <c r="BE923"/>
  <c r="BE970"/>
  <c r="BE152"/>
  <c r="BE155"/>
  <c r="BE180"/>
  <c r="BE186"/>
  <c r="BE194"/>
  <c r="BE207"/>
  <c r="BE238"/>
  <c r="BE241"/>
  <c r="BE252"/>
  <c r="BE273"/>
  <c r="BE278"/>
  <c r="BE281"/>
  <c r="BE296"/>
  <c r="BE320"/>
  <c r="BE347"/>
  <c r="BE430"/>
  <c r="BE433"/>
  <c r="BE442"/>
  <c r="BE479"/>
  <c r="BE492"/>
  <c r="BE538"/>
  <c r="BE568"/>
  <c r="BE629"/>
  <c r="BE634"/>
  <c r="BE638"/>
  <c r="BE640"/>
  <c r="BE648"/>
  <c r="BE664"/>
  <c r="BE688"/>
  <c r="BE701"/>
  <c r="BE718"/>
  <c r="BE747"/>
  <c r="BE748"/>
  <c r="BE751"/>
  <c r="BE787"/>
  <c r="BE790"/>
  <c r="BE800"/>
  <c r="BE822"/>
  <c r="BE854"/>
  <c r="BE876"/>
  <c r="BE943"/>
  <c r="E85"/>
  <c r="F93"/>
  <c r="BE161"/>
  <c r="BE179"/>
  <c r="BE189"/>
  <c r="BE191"/>
  <c r="BE204"/>
  <c r="BE213"/>
  <c r="BE215"/>
  <c r="BE217"/>
  <c r="BE219"/>
  <c r="BE230"/>
  <c r="BE258"/>
  <c r="BE259"/>
  <c r="BE261"/>
  <c r="BE265"/>
  <c r="BE267"/>
  <c r="BE364"/>
  <c r="BE394"/>
  <c r="BE398"/>
  <c r="BE420"/>
  <c r="BE454"/>
  <c r="BE460"/>
  <c r="BE490"/>
  <c r="BE495"/>
  <c r="BE504"/>
  <c r="BE511"/>
  <c r="BE553"/>
  <c r="BE556"/>
  <c r="BE571"/>
  <c r="BE577"/>
  <c r="BE607"/>
  <c r="BE630"/>
  <c r="BE642"/>
  <c r="BE656"/>
  <c r="BE658"/>
  <c r="BE690"/>
  <c r="BE697"/>
  <c r="BE724"/>
  <c r="BE729"/>
  <c r="BE738"/>
  <c r="BE740"/>
  <c r="BE749"/>
  <c r="BE752"/>
  <c r="BE755"/>
  <c r="BE764"/>
  <c r="BE788"/>
  <c r="BE798"/>
  <c r="BE820"/>
  <c r="BE915"/>
  <c r="BE941"/>
  <c r="BE947"/>
  <c r="BE949"/>
  <c r="BE951"/>
  <c r="BE961"/>
  <c r="J91"/>
  <c r="J94"/>
  <c r="BE158"/>
  <c r="BE167"/>
  <c r="BE196"/>
  <c r="BE201"/>
  <c r="BE227"/>
  <c r="BE263"/>
  <c r="BE269"/>
  <c r="BE290"/>
  <c r="BE299"/>
  <c r="BE304"/>
  <c r="BE310"/>
  <c r="BE330"/>
  <c r="BE353"/>
  <c r="BE401"/>
  <c r="BE404"/>
  <c r="BE412"/>
  <c r="BE473"/>
  <c r="BE531"/>
  <c r="BE536"/>
  <c r="BE544"/>
  <c r="BE559"/>
  <c r="BE617"/>
  <c r="BE631"/>
  <c r="BE636"/>
  <c r="BE645"/>
  <c r="BE650"/>
  <c r="BE653"/>
  <c r="BE678"/>
  <c r="BE683"/>
  <c r="BE685"/>
  <c r="BE689"/>
  <c r="BE704"/>
  <c r="BE712"/>
  <c r="BE728"/>
  <c r="BE742"/>
  <c r="BE767"/>
  <c r="BE810"/>
  <c r="BE857"/>
  <c r="BE892"/>
  <c r="BE899"/>
  <c r="BE917"/>
  <c r="BE919"/>
  <c r="BE921"/>
  <c r="BE945"/>
  <c r="BE962"/>
  <c r="BE972"/>
  <c r="BE982"/>
  <c r="BE984"/>
  <c r="BE986"/>
  <c r="BE988"/>
  <c r="BE1001"/>
  <c r="BE1017"/>
  <c i="1" r="AS95"/>
  <c r="AS94"/>
  <c i="2" r="F36"/>
  <c i="1" r="BA96"/>
  <c i="2" r="F38"/>
  <c i="1" r="BC96"/>
  <c i="4" r="F36"/>
  <c i="1" r="BA98"/>
  <c i="5" r="J38"/>
  <c i="1" r="AW100"/>
  <c i="5" r="F41"/>
  <c i="1" r="BD100"/>
  <c i="6" r="F38"/>
  <c i="1" r="BA101"/>
  <c i="6" r="F41"/>
  <c i="1" r="BD101"/>
  <c i="7" r="F37"/>
  <c i="1" r="BB102"/>
  <c i="8" r="F39"/>
  <c i="1" r="BD103"/>
  <c i="8" r="F38"/>
  <c i="1" r="BC103"/>
  <c i="8" r="F37"/>
  <c i="1" r="BB103"/>
  <c i="2" r="F39"/>
  <c i="1" r="BD96"/>
  <c i="3" r="J36"/>
  <c i="1" r="AW97"/>
  <c i="3" r="F37"/>
  <c i="1" r="BB97"/>
  <c i="3" r="F39"/>
  <c i="1" r="BD97"/>
  <c i="3" r="F38"/>
  <c i="1" r="BC97"/>
  <c i="3" r="F36"/>
  <c i="1" r="BA97"/>
  <c i="4" r="F37"/>
  <c i="1" r="BB98"/>
  <c i="4" r="F39"/>
  <c i="1" r="BD98"/>
  <c i="4" r="J36"/>
  <c i="1" r="AW98"/>
  <c i="4" r="F38"/>
  <c i="1" r="BC98"/>
  <c i="5" r="F38"/>
  <c i="1" r="BA100"/>
  <c i="5" r="F39"/>
  <c i="1" r="BB100"/>
  <c i="6" r="F40"/>
  <c i="1" r="BC101"/>
  <c i="7" r="F36"/>
  <c i="1" r="BA102"/>
  <c i="7" r="F39"/>
  <c i="1" r="BD102"/>
  <c i="8" r="F36"/>
  <c i="1" r="BA103"/>
  <c i="2" r="J36"/>
  <c i="1" r="AW96"/>
  <c i="2" r="F37"/>
  <c i="1" r="BB96"/>
  <c i="5" r="F40"/>
  <c i="1" r="BC100"/>
  <c i="6" r="J38"/>
  <c i="1" r="AW101"/>
  <c i="6" r="F39"/>
  <c i="1" r="BB101"/>
  <c i="7" r="J36"/>
  <c i="1" r="AW102"/>
  <c i="7" r="F38"/>
  <c i="1" r="BC102"/>
  <c i="8" r="J36"/>
  <c i="1" r="AW103"/>
  <c i="2" l="1" r="P643"/>
  <c i="3" r="R128"/>
  <c r="R127"/>
  <c i="2" r="R643"/>
  <c r="R150"/>
  <c r="R149"/>
  <c i="7" r="T123"/>
  <c i="4" r="T130"/>
  <c r="T129"/>
  <c r="P130"/>
  <c r="P129"/>
  <c i="1" r="AU98"/>
  <c i="4" r="R130"/>
  <c r="R129"/>
  <c i="7" r="P123"/>
  <c i="1" r="AU102"/>
  <c i="2" r="P150"/>
  <c r="P149"/>
  <c i="1" r="AU96"/>
  <c i="6" r="R126"/>
  <c i="3" r="T128"/>
  <c r="T127"/>
  <c i="2" r="T643"/>
  <c r="T150"/>
  <c r="T149"/>
  <c i="3" r="P128"/>
  <c r="P127"/>
  <c i="1" r="AU97"/>
  <c i="3" r="BK128"/>
  <c r="J128"/>
  <c r="J99"/>
  <c i="6" r="T126"/>
  <c i="2" r="BK150"/>
  <c r="J150"/>
  <c r="J99"/>
  <c i="4" r="BK130"/>
  <c r="J130"/>
  <c r="J99"/>
  <c i="5" r="BK125"/>
  <c r="J125"/>
  <c i="6" r="BK126"/>
  <c r="J126"/>
  <c r="J100"/>
  <c i="8" r="BK124"/>
  <c r="BK123"/>
  <c r="J123"/>
  <c i="7" r="BK124"/>
  <c r="J124"/>
  <c r="J99"/>
  <c i="2" r="BK643"/>
  <c r="J643"/>
  <c r="J112"/>
  <c i="8" r="J32"/>
  <c i="1" r="AG103"/>
  <c i="2" r="F35"/>
  <c i="1" r="AZ96"/>
  <c i="2" r="J35"/>
  <c i="1" r="AV96"/>
  <c r="AT96"/>
  <c i="5" r="J34"/>
  <c i="1" r="AG100"/>
  <c r="AU99"/>
  <c i="3" r="J35"/>
  <c i="1" r="AV97"/>
  <c r="AT97"/>
  <c i="3" r="F35"/>
  <c i="1" r="AZ97"/>
  <c i="4" r="F35"/>
  <c i="1" r="AZ98"/>
  <c i="4" r="J35"/>
  <c i="1" r="AV98"/>
  <c r="AT98"/>
  <c i="5" r="F37"/>
  <c i="1" r="AZ100"/>
  <c i="5" r="J37"/>
  <c i="1" r="AV100"/>
  <c r="AT100"/>
  <c r="AN100"/>
  <c r="BB99"/>
  <c r="AX99"/>
  <c r="BA99"/>
  <c r="AW99"/>
  <c i="6" r="F37"/>
  <c i="1" r="AZ101"/>
  <c i="7" r="F35"/>
  <c i="1" r="AZ102"/>
  <c i="8" r="J35"/>
  <c i="1" r="AV103"/>
  <c r="AT103"/>
  <c r="AN103"/>
  <c r="BD99"/>
  <c r="BC99"/>
  <c r="AY99"/>
  <c i="6" r="J37"/>
  <c i="1" r="AV101"/>
  <c r="AT101"/>
  <c i="7" r="J35"/>
  <c i="1" r="AV102"/>
  <c r="AT102"/>
  <c i="8" r="F35"/>
  <c i="1" r="AZ103"/>
  <c i="4" l="1" r="BK129"/>
  <c r="J129"/>
  <c r="J98"/>
  <c i="5" r="J100"/>
  <c i="2" r="BK149"/>
  <c r="J149"/>
  <c r="J98"/>
  <c i="7" r="BK123"/>
  <c r="J123"/>
  <c i="8" r="J98"/>
  <c r="J124"/>
  <c r="J99"/>
  <c i="3" r="BK127"/>
  <c r="J127"/>
  <c r="J98"/>
  <c i="8" r="J41"/>
  <c i="5" r="J43"/>
  <c i="1" r="AU95"/>
  <c r="AU94"/>
  <c i="6" r="J34"/>
  <c i="1" r="AG101"/>
  <c r="AG99"/>
  <c r="BA95"/>
  <c r="AW95"/>
  <c r="BD95"/>
  <c r="BD94"/>
  <c r="W33"/>
  <c i="7" r="J32"/>
  <c i="1" r="AG102"/>
  <c r="BB95"/>
  <c r="BB94"/>
  <c r="W31"/>
  <c r="BC95"/>
  <c r="BC94"/>
  <c r="W32"/>
  <c r="AZ99"/>
  <c r="AV99"/>
  <c r="AT99"/>
  <c r="AN99"/>
  <c i="7" l="1" r="J41"/>
  <c i="6" r="J43"/>
  <c i="7" r="J98"/>
  <c i="1" r="AN101"/>
  <c r="AN102"/>
  <c i="4" r="J32"/>
  <c i="1" r="AG98"/>
  <c r="AN98"/>
  <c i="2" r="J32"/>
  <c i="1" r="AG96"/>
  <c r="AN96"/>
  <c i="3" r="J32"/>
  <c i="1" r="AG97"/>
  <c r="AN97"/>
  <c r="AY95"/>
  <c r="AX94"/>
  <c r="BA94"/>
  <c r="W30"/>
  <c r="AY94"/>
  <c r="AX95"/>
  <c r="AZ95"/>
  <c r="AV95"/>
  <c r="AT95"/>
  <c i="4" l="1" r="J41"/>
  <c i="2" r="J41"/>
  <c i="3" r="J41"/>
  <c i="1" r="AG95"/>
  <c r="AG94"/>
  <c r="AK26"/>
  <c r="AW94"/>
  <c r="AK30"/>
  <c r="AZ94"/>
  <c r="W29"/>
  <c l="1" r="AN95"/>
  <c r="AV94"/>
  <c r="AK29"/>
  <c r="AK35"/>
  <c l="1"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<sst xmlns="http://schemas.openxmlformats.org/spreadsheetml/2006/main">
  <si>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</si>
  <si>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</si>
  <si>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</si>
  <si>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</si>
  <si>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</si>
  <si>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{348ca66f-4440-4451-a0a7-98b97e5b5a13}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</si>
  <si>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</si>
  <si>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</si>
  <si>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</si>
  <si>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</si>
  <si>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</si>
  <si>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</si>
  <si>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</si>
  <si>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</si>
  <si>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Tiser016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</si>
  <si>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</si>
  <si>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</si>
  <si>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Bytový dům Oslavany, Hlavní 33/42 - knihovna</t>
  </si>
  <si>
    <t>KSO:</t>
  </si>
  <si>
    <t>CC-CZ:</t>
  </si>
  <si>
    <t>Místo:</t>
  </si>
  <si>
    <t xml:space="preserve"> </t>
  </si>
  <si>
    <t>Datum:</t>
  </si>
  <si>
    <t>27. 2. 2023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</si>
  <si>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</si>
  <si>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</si>
  <si>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</si>
  <si>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</si>
  <si>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</si>
  <si>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</si>
  <si>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</si>
  <si>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</si>
  <si>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</si>
  <si>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</si>
  <si>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</si>
  <si>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</si>
  <si>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</si>
  <si>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</si>
  <si>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</si>
  <si>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</si>
  <si>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</si>
  <si>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</si>
  <si>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</si>
  <si>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</si>
  <si>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</si>
  <si>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</si>
  <si>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</si>
  <si>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</si>
  <si>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</si>
  <si>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</si>
  <si>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</si>
  <si>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</si>
  <si>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</si>
  <si>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</si>
  <si>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</si>
  <si>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</si>
  <si>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</si>
  <si>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</si>
  <si>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</si>
  <si>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</si>
  <si>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</si>
  <si>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</si>
  <si>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</si>
  <si>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</si>
  <si>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</si>
  <si>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</si>
  <si>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</si>
  <si>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</si>
  <si>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</si>
  <si>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</si>
  <si>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</si>
  <si>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</si>
  <si>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</si>
  <si>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</si>
  <si>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</si>
  <si>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</si>
  <si>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</si>
  <si>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102</t>
  </si>
  <si>
    <t>Prostory pro knihovnu</t>
  </si>
  <si>
    <t>STA</t>
  </si>
  <si>
    <t>1</t>
  </si>
  <si>
    <t>{6f0e1824-7357-4f7f-b19b-047d632f7e2e}</t>
  </si>
  <si>
    <t>2</t>
  </si>
  <si>
    <t>/</t>
  </si>
  <si>
    <t>01</t>
  </si>
  <si>
    <t>Stavební část</t>
  </si>
  <si>
    <t>Soupis</t>
  </si>
  <si>
    <t>{a684612e-c543-47fe-8a01-d8d9dc5949b7}</t>
  </si>
  <si>
    <t>02</t>
  </si>
  <si>
    <t>ZTI</t>
  </si>
  <si>
    <t>{7b0a3f9b-18bd-4c11-8981-9501ce25b627}</t>
  </si>
  <si>
    <t>03</t>
  </si>
  <si>
    <t>Vytápění</t>
  </si>
  <si>
    <t>{c3ef65d5-6433-413c-92d9-82e91f2f7233}</t>
  </si>
  <si>
    <t>04</t>
  </si>
  <si>
    <t>Elektroinstalace</t>
  </si>
  <si>
    <t>{b5b28c2e-c246-4526-b22c-9a01674320a6}</t>
  </si>
  <si>
    <t>04.1</t>
  </si>
  <si>
    <t>Instalace</t>
  </si>
  <si>
    <t>3</t>
  </si>
  <si>
    <t>{9bbbb3de-408b-4125-837d-c87f12bde31b}</t>
  </si>
  <si>
    <t>04.2</t>
  </si>
  <si>
    <t>Rozvaděč</t>
  </si>
  <si>
    <t>{a133f10d-8d0e-4cfc-b649-8df629b77243}</t>
  </si>
  <si>
    <t>05</t>
  </si>
  <si>
    <t>Větrání</t>
  </si>
  <si>
    <t>{df9f1f16-3ab0-4cd9-8149-257cd9347d06}</t>
  </si>
  <si>
    <t>90</t>
  </si>
  <si>
    <t>Vedlejší rozpočtové náklady</t>
  </si>
  <si>
    <t>{487ee35a-f1f9-4047-bfae-09334db375b4}</t>
  </si>
  <si>
    <t>KRYCÍ LIST SOUPISU PRACÍ</t>
  </si>
  <si>
    <t>Objekt:</t>
  </si>
  <si>
    <t>102 - Prostory pro knihovnu</t>
  </si>
  <si>
    <t>Soupis:</t>
  </si>
  <si>
    <t>01 -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</si>
  <si>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</si>
  <si>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</si>
  <si>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</si>
  <si>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</si>
  <si>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</si>
  <si>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</si>
  <si>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</si>
  <si>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</si>
  <si>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</si>
  <si>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</si>
  <si>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450 - Sanace průvlaků</t>
  </si>
  <si>
    <t xml:space="preserve">    5 - Komunikace pozemní</t>
  </si>
  <si>
    <t xml:space="preserve">    61 - Úprava povrchů vnitřních</t>
  </si>
  <si>
    <t xml:space="preserve">    63 - Podlahy a podlahové konstrukce</t>
  </si>
  <si>
    <t xml:space="preserve">    9 - Ostatní konstrukce a práce, bourání</t>
  </si>
  <si>
    <t xml:space="preserve">    901 - Ostatní výrobky</t>
  </si>
  <si>
    <t xml:space="preserve">    997 - Přesun sutě</t>
  </si>
  <si>
    <t xml:space="preserve">    998 - Přesun hmot</t>
  </si>
  <si>
    <t>PSV - PSV</t>
  </si>
  <si>
    <t xml:space="preserve">    713 - Izolace tepelné</t>
  </si>
  <si>
    <t xml:space="preserve">    7131 - Protipožární izolace výrobek  OV/3</t>
  </si>
  <si>
    <t xml:space="preserve">    714 - Akustická a protiotřesová opatření</t>
  </si>
  <si>
    <t xml:space="preserve">    725 - Zdravotechnika - zařizovací předměty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</si>
  <si>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</si>
  <si>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</si>
  <si>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</si>
  <si>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</si>
  <si>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7661 - Dveře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</si>
  <si>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</si>
  <si>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</si>
  <si>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</si>
  <si>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</si>
  <si>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</si>
  <si>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</si>
  <si>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</si>
  <si>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</si>
  <si>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</si>
  <si>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</si>
  <si>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</si>
  <si>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</si>
  <si>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</si>
  <si>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</si>
  <si>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</si>
  <si>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</si>
  <si>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</si>
  <si>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</si>
  <si>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</si>
  <si>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</si>
  <si>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</si>
  <si>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</si>
  <si>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</si>
  <si>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</si>
  <si>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113106121.1</t>
  </si>
  <si>
    <t>Rozebrání dlažeb z betonových nebo kamenných dlaždic komunikací pro pěší ručně - pro další použití</t>
  </si>
  <si>
    <t>m2</t>
  </si>
  <si>
    <t>4</t>
  </si>
  <si>
    <t>-1574455593</t>
  </si>
  <si>
    <t>VV</t>
  </si>
  <si>
    <t>"1.pp - pro základové patky"</t>
  </si>
  <si>
    <t>1,6*1,6*10</t>
  </si>
  <si>
    <t>113106123.1</t>
  </si>
  <si>
    <t>Rozebrání dlažeb ze zámkových dlaždic komunikací pro pěší ručně - pro další použití</t>
  </si>
  <si>
    <t>1982243005</t>
  </si>
  <si>
    <t>"vstup do knihovny"</t>
  </si>
  <si>
    <t>4*1</t>
  </si>
  <si>
    <t>113107112</t>
  </si>
  <si>
    <t>Odstranění podkladu z kameniva těženého tl přes 100 do 200 mm ručně</t>
  </si>
  <si>
    <t>CS ÚRS 2023 01</t>
  </si>
  <si>
    <t>-832926913</t>
  </si>
  <si>
    <t>139711111</t>
  </si>
  <si>
    <t>Vykopávky v uzavřených prostorech v hornině třídy těžitelnosti I skupiny 1 až 3 ručně</t>
  </si>
  <si>
    <t>m3</t>
  </si>
  <si>
    <t>-1818404432</t>
  </si>
  <si>
    <t>"pod schodištěm mč.1.18"</t>
  </si>
  <si>
    <t>2,62*0,6*1,61/2+0,6*1,05*1,61</t>
  </si>
  <si>
    <t>"pro patky 1.pp"</t>
  </si>
  <si>
    <t>(1*1+1,6*1,6)/2*0,55*10</t>
  </si>
  <si>
    <t>Součet</t>
  </si>
  <si>
    <t>5</t>
  </si>
  <si>
    <t>161111502</t>
  </si>
  <si>
    <t>Svislé přemístění výkopku z horniny třídy těžitelnosti I skupiny 1 až 3 hl výkopu přes 3 do 6 m nošením</t>
  </si>
  <si>
    <t>-1610231248</t>
  </si>
  <si>
    <t>"výkopek"</t>
  </si>
  <si>
    <t>12,07</t>
  </si>
  <si>
    <t>"ponecháno pro zásypy"</t>
  </si>
  <si>
    <t>-6,23</t>
  </si>
  <si>
    <t>6</t>
  </si>
  <si>
    <t>162211311</t>
  </si>
  <si>
    <t>Vodorovné přemístění výkopku z horniny třídy těžitelnosti I skupiny 1 až 3 stavebním kolečkem do 10 m</t>
  </si>
  <si>
    <t>98403172</t>
  </si>
  <si>
    <t>7</t>
  </si>
  <si>
    <t>162751117</t>
  </si>
  <si>
    <t>Vodorovné přemístění přes 9 000 do 10000 m výkopku/sypaniny z horniny třídy těžitelnosti I skupiny 1 až 3</t>
  </si>
  <si>
    <t>2088869798</t>
  </si>
  <si>
    <t>8</t>
  </si>
  <si>
    <t>171201231</t>
  </si>
  <si>
    <t>Poplatek za uložení zeminy a kamení na recyklační skládce (skládkovné) kód odpadu 17 05 04</t>
  </si>
  <si>
    <t>t</t>
  </si>
  <si>
    <t>1167655691</t>
  </si>
  <si>
    <t>5,84*1,8</t>
  </si>
  <si>
    <t>9</t>
  </si>
  <si>
    <t>174111102</t>
  </si>
  <si>
    <t>Zásyp v uzavřených prostorech sypaninou se zhutněním ručně</t>
  </si>
  <si>
    <t>2122409316</t>
  </si>
  <si>
    <t>"patky 1.pp"</t>
  </si>
  <si>
    <t>((1*1+1,6*1,6)/2*0,55-1*1*0,1-0,8*0,8*0,4)*10</t>
  </si>
  <si>
    <t>Zakládání</t>
  </si>
  <si>
    <t>10</t>
  </si>
  <si>
    <t>273313511</t>
  </si>
  <si>
    <t>Základové desky z betonu tř. C 12/15</t>
  </si>
  <si>
    <t>147813389</t>
  </si>
  <si>
    <t>"podkladní beton pod patky"</t>
  </si>
  <si>
    <t>1*1*0,1*10</t>
  </si>
  <si>
    <t>11</t>
  </si>
  <si>
    <t>275321411</t>
  </si>
  <si>
    <t>Základové patky ze ŽB bez zvýšených nároků na prostředí tř. C 20/25</t>
  </si>
  <si>
    <t>1633881160</t>
  </si>
  <si>
    <t>0,8*0,8*0,4*10</t>
  </si>
  <si>
    <t>12</t>
  </si>
  <si>
    <t>275351121</t>
  </si>
  <si>
    <t>Zřízení bednění základových patek</t>
  </si>
  <si>
    <t>379216189</t>
  </si>
  <si>
    <t>(0,8+0,8)*2*0,4*10</t>
  </si>
  <si>
    <t>13</t>
  </si>
  <si>
    <t>275351122</t>
  </si>
  <si>
    <t>Odstranění bednění základových patek</t>
  </si>
  <si>
    <t>645571380</t>
  </si>
  <si>
    <t>14</t>
  </si>
  <si>
    <t>275362021</t>
  </si>
  <si>
    <t>Výztuž základových patek svařovanými sítěmi Kari</t>
  </si>
  <si>
    <t>1991607140</t>
  </si>
  <si>
    <t>0,8*0,8*1,3*4,44/1000*2*10</t>
  </si>
  <si>
    <t>28000-007</t>
  </si>
  <si>
    <t>Podlití nesmrštitelnou maltou</t>
  </si>
  <si>
    <t>-1228008599</t>
  </si>
  <si>
    <t>"podlití OK na patkách"</t>
  </si>
  <si>
    <t>0,3*0,3*0,02*10</t>
  </si>
  <si>
    <t>Svislé a kompletní konstrukce</t>
  </si>
  <si>
    <t>16</t>
  </si>
  <si>
    <t>311272311</t>
  </si>
  <si>
    <t>Zdivo z pórobetonových tvárnic hladkých do P2 do 450 kg/m3 na tenkovrstvou maltu tl 375 mm</t>
  </si>
  <si>
    <t>-317397551</t>
  </si>
  <si>
    <t>"dozdění oken"</t>
  </si>
  <si>
    <t>(0,3+0,6)*2,32*4</t>
  </si>
  <si>
    <t>17</t>
  </si>
  <si>
    <t>317121101</t>
  </si>
  <si>
    <t>Montáž prefabrikovaných překladů délky do 1500 mm</t>
  </si>
  <si>
    <t>kus</t>
  </si>
  <si>
    <t>2062808510</t>
  </si>
  <si>
    <t>18</t>
  </si>
  <si>
    <t>M</t>
  </si>
  <si>
    <t>59321511</t>
  </si>
  <si>
    <t>překlad železobetonový RZP vylehčený 1490x140x215mm</t>
  </si>
  <si>
    <t>-1994547477</t>
  </si>
  <si>
    <t>5*1,01</t>
  </si>
  <si>
    <t>19</t>
  </si>
  <si>
    <t>317121103</t>
  </si>
  <si>
    <t>Montáž prefabrikovaných překladů délky přes 2200 do 4200 mm</t>
  </si>
  <si>
    <t>693338149</t>
  </si>
  <si>
    <t>"nad zvětšená okna - použity vybourané překlady"</t>
  </si>
  <si>
    <t>3*2</t>
  </si>
  <si>
    <t>"dle tabulky - nové překlady"</t>
  </si>
  <si>
    <t>20</t>
  </si>
  <si>
    <t>59321154</t>
  </si>
  <si>
    <t>překlad železobetonový RZP vylehčený 2390x115x240mm</t>
  </si>
  <si>
    <t>-1034547904</t>
  </si>
  <si>
    <t>3*1,01</t>
  </si>
  <si>
    <t>317941121</t>
  </si>
  <si>
    <t>Osazování ocelových válcovaných nosníků na zdivu I, IE, U, UE nebo L do č. 12 nebo výšky do 120 mm</t>
  </si>
  <si>
    <t>1838562128</t>
  </si>
  <si>
    <t>(1,9*2+2*2)*2*19,75/1000</t>
  </si>
  <si>
    <t>22</t>
  </si>
  <si>
    <t>13010532</t>
  </si>
  <si>
    <t>úhelník ocelový nerovnostranný jakost S235JR (11 375) 150x100x10mm</t>
  </si>
  <si>
    <t>-2036693966</t>
  </si>
  <si>
    <t>(1,9*2+2*2)*2*19,75/1000*1,08</t>
  </si>
  <si>
    <t>23</t>
  </si>
  <si>
    <t>342272225</t>
  </si>
  <si>
    <t>Příčka z pórobetonových hladkých tvárnic na tenkovrstvou maltu tl 100 mm</t>
  </si>
  <si>
    <t>1550947386</t>
  </si>
  <si>
    <t>"mč.1.11"</t>
  </si>
  <si>
    <t>1,95*4,08-0,6*2</t>
  </si>
  <si>
    <t>"mč.1.12"</t>
  </si>
  <si>
    <t>(1,65+1)*4,08-0,6*2</t>
  </si>
  <si>
    <t>"mč.1.13"</t>
  </si>
  <si>
    <t>(1,26+1,875)*4,08</t>
  </si>
  <si>
    <t>24</t>
  </si>
  <si>
    <t>342272245</t>
  </si>
  <si>
    <t>Příčka z pórobetonových hladkých tvárnic na tenkovrstvou maltu tl 150 mm</t>
  </si>
  <si>
    <t>-1996711091</t>
  </si>
  <si>
    <t>"mč.1.15"</t>
  </si>
  <si>
    <t>3,04*4,08</t>
  </si>
  <si>
    <t>25</t>
  </si>
  <si>
    <t>346272256</t>
  </si>
  <si>
    <t>Přizdívka z pórobetonových tvárnic tl 150 mm</t>
  </si>
  <si>
    <t>-1742863440</t>
  </si>
  <si>
    <t>1*1,25</t>
  </si>
  <si>
    <t>Vodorovné konstrukce</t>
  </si>
  <si>
    <t>26</t>
  </si>
  <si>
    <t>411354313</t>
  </si>
  <si>
    <t>Zřízení podpěrné konstrukce stropů výšky do 4 m tl přes 15 do 25 cm</t>
  </si>
  <si>
    <t>2001439148</t>
  </si>
  <si>
    <t>"1.pp"</t>
  </si>
  <si>
    <t>67,96+12,43+45,28</t>
  </si>
  <si>
    <t>27</t>
  </si>
  <si>
    <t>411354314</t>
  </si>
  <si>
    <t>Odstranění podpěrné konstrukce stropů výšky do 4 m tl přes 15 do 25 cm</t>
  </si>
  <si>
    <t>-1033972136</t>
  </si>
  <si>
    <t>28</t>
  </si>
  <si>
    <t>417321313</t>
  </si>
  <si>
    <t>Ztužující pásy a věnce ze ŽB tř. C 16/20</t>
  </si>
  <si>
    <t>1900182291</t>
  </si>
  <si>
    <t xml:space="preserve">"podbetonování  OK  podepření stropu v kapsách"</t>
  </si>
  <si>
    <t>0,3*0,2*0,05*34</t>
  </si>
  <si>
    <t>29</t>
  </si>
  <si>
    <t>417351115</t>
  </si>
  <si>
    <t>Zřízení bednění ztužujících věnců</t>
  </si>
  <si>
    <t>-723097577</t>
  </si>
  <si>
    <t>0,3*0,05*34</t>
  </si>
  <si>
    <t>30</t>
  </si>
  <si>
    <t>417351116</t>
  </si>
  <si>
    <t>Odstranění bednění ztužujících věnců</t>
  </si>
  <si>
    <t>1783153166</t>
  </si>
  <si>
    <t>31</t>
  </si>
  <si>
    <t>430321414</t>
  </si>
  <si>
    <t>Schodišťová konstrukce a rampa ze ŽB tř. C 25/30</t>
  </si>
  <si>
    <t>915112460</t>
  </si>
  <si>
    <t>"deska+podesta"</t>
  </si>
  <si>
    <t>1,21*(2,45+1,05)*0,2</t>
  </si>
  <si>
    <t>"stupně"</t>
  </si>
  <si>
    <t>1,21*0,28*0,175/2*8</t>
  </si>
  <si>
    <t>32</t>
  </si>
  <si>
    <t>430361821</t>
  </si>
  <si>
    <t>Výztuž schodišťové konstrukce a rampy betonářskou ocelí 10 505</t>
  </si>
  <si>
    <t>-1316039203</t>
  </si>
  <si>
    <t>1,21*(2,45+1,05)*0,2*0,15</t>
  </si>
  <si>
    <t>33</t>
  </si>
  <si>
    <t>433351131</t>
  </si>
  <si>
    <t>Zřízení bednění schodnic přímočarých schodišť v do 4 m</t>
  </si>
  <si>
    <t>275856213</t>
  </si>
  <si>
    <t>1,21*(2,45+1,05)</t>
  </si>
  <si>
    <t>34</t>
  </si>
  <si>
    <t>433351132</t>
  </si>
  <si>
    <t>Odstranění bednění schodnic přímočarých schodišť v do 4 m</t>
  </si>
  <si>
    <t>-152680460</t>
  </si>
  <si>
    <t>35</t>
  </si>
  <si>
    <t>434351141</t>
  </si>
  <si>
    <t>Zřízení bednění stupňů přímočarých schodišť</t>
  </si>
  <si>
    <t>373220430</t>
  </si>
  <si>
    <t>1,21*(0,28+0,175)*8</t>
  </si>
  <si>
    <t>36</t>
  </si>
  <si>
    <t>434351142</t>
  </si>
  <si>
    <t>Odstranění bednění stupňů přímočarých schodišť</t>
  </si>
  <si>
    <t>-117519691</t>
  </si>
  <si>
    <t>450</t>
  </si>
  <si>
    <t>Sanace průvlaků</t>
  </si>
  <si>
    <t>37</t>
  </si>
  <si>
    <t>985112112</t>
  </si>
  <si>
    <t>Odsekání degradovaného betonu stěn tl přes 10 do 30 mm</t>
  </si>
  <si>
    <t>1677868132</t>
  </si>
  <si>
    <t>(4,75+4,73)*0,3</t>
  </si>
  <si>
    <t>38</t>
  </si>
  <si>
    <t>985311111</t>
  </si>
  <si>
    <t>Reprofilace stěn cementovou sanační maltou tl do 10 mm</t>
  </si>
  <si>
    <t>1485783005</t>
  </si>
  <si>
    <t>(4,75+4,73)*(0,15+0,3+0,15)</t>
  </si>
  <si>
    <t>39</t>
  </si>
  <si>
    <t>985321111</t>
  </si>
  <si>
    <t>Ochranný nátěr výztuže na cementové bázi stěn, líce kleneb a podhledů 1 vrstva tl 1 mm</t>
  </si>
  <si>
    <t>955421295</t>
  </si>
  <si>
    <t>40</t>
  </si>
  <si>
    <t>985323112</t>
  </si>
  <si>
    <t>Spojovací můstek reprofilovaného betonu na cementové bázi tl 2 mm</t>
  </si>
  <si>
    <t>1231001283</t>
  </si>
  <si>
    <t>41</t>
  </si>
  <si>
    <t>985324111</t>
  </si>
  <si>
    <t>Impregnační nátěr betonu dvojnásobný S1 (OS-A)</t>
  </si>
  <si>
    <t>-1080162780</t>
  </si>
  <si>
    <t>(4,75+4,73)*(0,25+0,3+0,25)</t>
  </si>
  <si>
    <t>42</t>
  </si>
  <si>
    <t>45000-007</t>
  </si>
  <si>
    <t>Zálivka nesmrštitelnou maltou</t>
  </si>
  <si>
    <t>431639300</t>
  </si>
  <si>
    <t>"OK pod průvlakem"</t>
  </si>
  <si>
    <t>(4,75+4,73)*0,3*0,05</t>
  </si>
  <si>
    <t>Komunikace pozemní</t>
  </si>
  <si>
    <t>43</t>
  </si>
  <si>
    <t>564251011</t>
  </si>
  <si>
    <t>Podklad nebo podsyp ze štěrkopísku ŠP plochy do 100 m2 tl 150 mm</t>
  </si>
  <si>
    <t>1920641464</t>
  </si>
  <si>
    <t>"pod předsazenými výkladci"</t>
  </si>
  <si>
    <t>6,91*0,4</t>
  </si>
  <si>
    <t>44</t>
  </si>
  <si>
    <t>564261012</t>
  </si>
  <si>
    <t>Podklad nebo podsyp ze štěrkopísku ŠP plochy do 100 m2 tl 210 mm</t>
  </si>
  <si>
    <t>-380790131</t>
  </si>
  <si>
    <t>"1.pp - po provedení základových patek"</t>
  </si>
  <si>
    <t>45</t>
  </si>
  <si>
    <t>564831011</t>
  </si>
  <si>
    <t>Podklad ze štěrkodrtě ŠD plochy do 100 m2 tl 100 mm</t>
  </si>
  <si>
    <t>903637121</t>
  </si>
  <si>
    <t>46</t>
  </si>
  <si>
    <t>596211110</t>
  </si>
  <si>
    <t>Kladení zámkové dlažby komunikací pro pěší ručně tl 60 mm skupiny A pl do 50 m2</t>
  </si>
  <si>
    <t>1343373876</t>
  </si>
  <si>
    <t>47</t>
  </si>
  <si>
    <t>59245015</t>
  </si>
  <si>
    <t>dlažba zámková tvaru tl. 60mm přírodní</t>
  </si>
  <si>
    <t>419107100</t>
  </si>
  <si>
    <t>6,91*0,4*1,05</t>
  </si>
  <si>
    <t>48</t>
  </si>
  <si>
    <t>596811120</t>
  </si>
  <si>
    <t>Kladení betonové dlažby komunikací pro pěší do lože z kameniva velikosti do 0,09 m2 pl do 50 m2</t>
  </si>
  <si>
    <t>1030286794</t>
  </si>
  <si>
    <t>"použita stávající dlažba"</t>
  </si>
  <si>
    <t>61</t>
  </si>
  <si>
    <t>Úprava povrchů vnitřních</t>
  </si>
  <si>
    <t>49</t>
  </si>
  <si>
    <t>611325422</t>
  </si>
  <si>
    <t>Oprava vnitřní vápenocementové štukové omítky stropů v rozsahu plochy přes 10 do 30 %</t>
  </si>
  <si>
    <t>-1979603256</t>
  </si>
  <si>
    <t>"1.np"</t>
  </si>
  <si>
    <t>108,57+10,46+7,47+2,14+1,45+10,05+2,84+4,4+3,05+10,57+4,44</t>
  </si>
  <si>
    <t>"odečet podhledů"</t>
  </si>
  <si>
    <t>-48,65-75,74</t>
  </si>
  <si>
    <t>50</t>
  </si>
  <si>
    <t>612131101</t>
  </si>
  <si>
    <t>Cementový postřik vnitřních stěn nanášený celoplošně ručně</t>
  </si>
  <si>
    <t>542591892</t>
  </si>
  <si>
    <t>4,02*4,01</t>
  </si>
  <si>
    <t>3,35*4,01</t>
  </si>
  <si>
    <t>"mč.1.151"</t>
  </si>
  <si>
    <t>1,78*4,01-0,6*0,75</t>
  </si>
  <si>
    <t>"mč.1.16"</t>
  </si>
  <si>
    <t>1,5*4,01-0,6*0,75*2</t>
  </si>
  <si>
    <t>51</t>
  </si>
  <si>
    <t>612321111</t>
  </si>
  <si>
    <t>Vápenocementová omítka hrubá jednovrstvá zatřená vnitřních stěn nanášená ručně</t>
  </si>
  <si>
    <t>-1236028376</t>
  </si>
  <si>
    <t>52</t>
  </si>
  <si>
    <t>612142001</t>
  </si>
  <si>
    <t>Potažení vnitřních stěn sklovláknitým pletivem vtlačeným do tenkovrstvé hmoty</t>
  </si>
  <si>
    <t>804739711</t>
  </si>
  <si>
    <t>"mč.1.08"</t>
  </si>
  <si>
    <t>(3,04+0,15)*3,3</t>
  </si>
  <si>
    <t>(2,95*2,32-2,05*2,35)*4</t>
  </si>
  <si>
    <t>"mč.1.09"</t>
  </si>
  <si>
    <t>(1,95+0,525+1,125)*2,5</t>
  </si>
  <si>
    <t>(1,05+1,95)*2,5-0,6*2</t>
  </si>
  <si>
    <t>(1,45+1)*2,5-0,6*2</t>
  </si>
  <si>
    <t>(1,26+1,975)*2,5</t>
  </si>
  <si>
    <t>"mč.1.14"</t>
  </si>
  <si>
    <t>(1,16+1,875)*2,5</t>
  </si>
  <si>
    <t>3,04*3,03</t>
  </si>
  <si>
    <t>53</t>
  </si>
  <si>
    <t>612311131</t>
  </si>
  <si>
    <t>Potažení vnitřních stěn vápenným štukem tloušťky do 3 mm</t>
  </si>
  <si>
    <t>-1744501609</t>
  </si>
  <si>
    <t>"na perlinku"</t>
  </si>
  <si>
    <t>63,745</t>
  </si>
  <si>
    <t>"na hrubou omítku"</t>
  </si>
  <si>
    <t>41,357</t>
  </si>
  <si>
    <t>54</t>
  </si>
  <si>
    <t>612325302</t>
  </si>
  <si>
    <t>Vápenocementová štuková omítka ostění nebo nadpraží</t>
  </si>
  <si>
    <t>2133751403</t>
  </si>
  <si>
    <t>(2,06+1,52*2)*0,2*2</t>
  </si>
  <si>
    <t>(2,05+2,32*2)*0,2*4</t>
  </si>
  <si>
    <t>"mč.1.10"</t>
  </si>
  <si>
    <t>(1,18+1,5*2)*0,2</t>
  </si>
  <si>
    <t>"mč.1.17"</t>
  </si>
  <si>
    <t>(1,45+0,75*2)*0,2*2</t>
  </si>
  <si>
    <t>55</t>
  </si>
  <si>
    <t>612325422</t>
  </si>
  <si>
    <t>Oprava vnitřní vápenocementové štukové omítky stěn v rozsahu plochy přes 10 do 30 %</t>
  </si>
  <si>
    <t>109216553</t>
  </si>
  <si>
    <t>(13,66+4,755+4,73+8,85+18,975+1,75)*3,3</t>
  </si>
  <si>
    <t>-1*2-0,9*2-2,05*2,32*4-0,97*2-2,06*1,52*2-0,8*2</t>
  </si>
  <si>
    <t>(2,05+2,32*2)*0,2*4+(2,06+1,52*2)*0,2*2</t>
  </si>
  <si>
    <t>(1,02+4,575+2,175+1,5+0,525+2,55+2,14)*2,5-0,8*2*3+(0,8+2*2)*0,3</t>
  </si>
  <si>
    <t>(3,7+2,04)*2*2,5-0,8*2-1,18*1,5+(1,18+1,5*2)*0,2</t>
  </si>
  <si>
    <t>(1,05+2,1)*2,5</t>
  </si>
  <si>
    <t>(1+1,45)*2,5</t>
  </si>
  <si>
    <t>(3,452*2-1,2+3,659*2-1,98)*3,3-1*2+(1+2*2)*0,3-1,18*1,5+(1,18+1,5*2)*0,2</t>
  </si>
  <si>
    <t>(0,3+1,45+1,875)*2,5-0,9*2+(1+2,05*2)*0,3</t>
  </si>
  <si>
    <t>(1,21+1,04+1,96)*3,3-1*2</t>
  </si>
  <si>
    <t>(1,855+1,644)*2*2,5-1,25*2,1-1*2*2-1,5*2</t>
  </si>
  <si>
    <t>(3,05+3,975)*2*2,5-1,45*0,75-1,46*0,75-1,5*2</t>
  </si>
  <si>
    <t>"mč.1.18"</t>
  </si>
  <si>
    <t>(1,98+2,25)*2*2,5-1*2-0,8*2</t>
  </si>
  <si>
    <t>"odečet omítek ostění"</t>
  </si>
  <si>
    <t>-10,244</t>
  </si>
  <si>
    <t>"odečet nových omítek"</t>
  </si>
  <si>
    <t>-41,357</t>
  </si>
  <si>
    <t>56</t>
  </si>
  <si>
    <t>619991011</t>
  </si>
  <si>
    <t>Obalení konstrukcí a prvků fólií přilepenou lepící páskou</t>
  </si>
  <si>
    <t>-269362315</t>
  </si>
  <si>
    <t>2,05*2,32*4+2,06*1,52*2+1,25*2,1+1,45*0,75*2+1,18*1,5*2</t>
  </si>
  <si>
    <t>63</t>
  </si>
  <si>
    <t>Podlahy a podlahové konstrukce</t>
  </si>
  <si>
    <t>57</t>
  </si>
  <si>
    <t>631311124</t>
  </si>
  <si>
    <t>Mazanina tl přes 80 do 120 mm z betonu prostého bez zvýšených nároků na prostředí tř. C 16/20</t>
  </si>
  <si>
    <t>1250361432</t>
  </si>
  <si>
    <t>"podlaha skladba H"</t>
  </si>
  <si>
    <t>10,37*0,105</t>
  </si>
  <si>
    <t>58</t>
  </si>
  <si>
    <t>632441223</t>
  </si>
  <si>
    <t>Potěr anhydritový samonivelační litý C30 tl přes 35 do 40 mm</t>
  </si>
  <si>
    <t>1308360681</t>
  </si>
  <si>
    <t>"podlaha skladba B"</t>
  </si>
  <si>
    <t>40,45</t>
  </si>
  <si>
    <t>59</t>
  </si>
  <si>
    <t>632441225</t>
  </si>
  <si>
    <t>Potěr anhydritový samonivelační litý C30 tl přes 45 do 50 mm</t>
  </si>
  <si>
    <t>1790735610</t>
  </si>
  <si>
    <t>"podlaha B4"</t>
  </si>
  <si>
    <t>10,23</t>
  </si>
  <si>
    <t>"podlaha skladba A"</t>
  </si>
  <si>
    <t>9,58+69,72</t>
  </si>
  <si>
    <t>"podlaha skladba E"</t>
  </si>
  <si>
    <t>2,84</t>
  </si>
  <si>
    <t>60</t>
  </si>
  <si>
    <t>632441293</t>
  </si>
  <si>
    <t>Příplatek k anhydritovému samonivelačnímu litému potěru C30 ZKD 5 mm tl přes 50 mm</t>
  </si>
  <si>
    <t>-1887836791</t>
  </si>
  <si>
    <t>(9,58+69,72)*(65-50)/5</t>
  </si>
  <si>
    <t>10,23*(65-50)/5</t>
  </si>
  <si>
    <t>2,84*(52,5-50)/5</t>
  </si>
  <si>
    <t>633811111</t>
  </si>
  <si>
    <t>Broušení nerovností betonových podlah do 2 mm - stržení šlemu</t>
  </si>
  <si>
    <t>11458171</t>
  </si>
  <si>
    <t>62</t>
  </si>
  <si>
    <t>634112112</t>
  </si>
  <si>
    <t>Obvodová dilatace podlahovým páskem z pěnového PE mezi stěnou a mazaninou nebo potěrem v 100 mm</t>
  </si>
  <si>
    <t>m</t>
  </si>
  <si>
    <t>-1917409389</t>
  </si>
  <si>
    <t>(3,05+3,975)*2</t>
  </si>
  <si>
    <t>634112113</t>
  </si>
  <si>
    <t>Obvodová dilatace podlahovým páskem z pěnového PE mezi stěnou a mazaninou nebo potěrem v 80 mm</t>
  </si>
  <si>
    <t>-219059792</t>
  </si>
  <si>
    <t>(13,66+4,755+4,73+8,85+18,975+1,75)</t>
  </si>
  <si>
    <t>(3,452*2+3,659*2)</t>
  </si>
  <si>
    <t>(1,45+1,875)*2</t>
  </si>
  <si>
    <t>Ostatní konstrukce a práce, bourání</t>
  </si>
  <si>
    <t>64</t>
  </si>
  <si>
    <t>949101111</t>
  </si>
  <si>
    <t>Lešení pomocné pro objekty pozemních staveb s lešeňovou podlahou v do 1,9 m zatížení do 150 kg/m2</t>
  </si>
  <si>
    <t>-1111078471</t>
  </si>
  <si>
    <t>65</t>
  </si>
  <si>
    <t>952901111</t>
  </si>
  <si>
    <t>Vyčištění budov bytové a občanské výstavby při výšce podlaží do 4 m</t>
  </si>
  <si>
    <t>-1900207147</t>
  </si>
  <si>
    <t>66</t>
  </si>
  <si>
    <t>962031132</t>
  </si>
  <si>
    <t>Bourání příček z cihel pálených na MVC tl do 100 mm</t>
  </si>
  <si>
    <t>1877299217</t>
  </si>
  <si>
    <t>(1,65+1,58)*4,08-0,6*2*2</t>
  </si>
  <si>
    <t>"mč.1.14-1.16"</t>
  </si>
  <si>
    <t>(3,13+3,38+3,03+1,9+1,9+1,38+0,83)*3-0,6*2*3-0,8*2*2</t>
  </si>
  <si>
    <t>67</t>
  </si>
  <si>
    <t>962031133</t>
  </si>
  <si>
    <t>Bourání příček z cihel pálených na MVC tl do 150 mm</t>
  </si>
  <si>
    <t>-733732483</t>
  </si>
  <si>
    <t>"mč.1.14, 1.15, 1.18"</t>
  </si>
  <si>
    <t>4,79*4,08-0,8*2-0,9*2</t>
  </si>
  <si>
    <t>68</t>
  </si>
  <si>
    <t>962032230</t>
  </si>
  <si>
    <t>Bourání zdiva z cihel pálených nebo vápenopískových na MV nebo MVC do 1 m3</t>
  </si>
  <si>
    <t>-1541093535</t>
  </si>
  <si>
    <t>"sloupky mei okny"</t>
  </si>
  <si>
    <t>0,25*0,38*0,75+0,26*0,38*0,75</t>
  </si>
  <si>
    <t>"stěny předsazeného výkladce"</t>
  </si>
  <si>
    <t>0,32*0,18*(2,32+0,52)</t>
  </si>
  <si>
    <t>0,32*0,18*(2,32+0,79)</t>
  </si>
  <si>
    <t>0,32*0,68*(2,32+0,66)</t>
  </si>
  <si>
    <t>"dveřní otvory"</t>
  </si>
  <si>
    <t>(1,5*2-1*2)*0,29+1*2*0,38</t>
  </si>
  <si>
    <t>69</t>
  </si>
  <si>
    <t>962032231</t>
  </si>
  <si>
    <t>Bourání zdiva z cihel pálených nebo vápenopískových na MV nebo MVC přes 1 m3</t>
  </si>
  <si>
    <t>340456644</t>
  </si>
  <si>
    <t>"zvětšení oken"</t>
  </si>
  <si>
    <t>(2,06*3,17-0,6*0,75*3)*0,38*2</t>
  </si>
  <si>
    <t>"podezdění schodiště mč.1.18"</t>
  </si>
  <si>
    <t>(2,65*1,61/2*2+(1,05*2+0,6)*1,61)*0,3</t>
  </si>
  <si>
    <t>70</t>
  </si>
  <si>
    <t>963051113</t>
  </si>
  <si>
    <t>Bourání ŽB stropů deskových tl přes 80 mm</t>
  </si>
  <si>
    <t>1167902051</t>
  </si>
  <si>
    <t>"nad předsazeným výkladcem"</t>
  </si>
  <si>
    <t>6,91*0,4*0,2</t>
  </si>
  <si>
    <t>"pod předsazeným výkladcem"</t>
  </si>
  <si>
    <t>71</t>
  </si>
  <si>
    <t>963053935</t>
  </si>
  <si>
    <t>Bourání ŽB schodišťových ramen monolitických zazděných oboustranně</t>
  </si>
  <si>
    <t>-787381055</t>
  </si>
  <si>
    <t>"schodiště mč.1.18"</t>
  </si>
  <si>
    <t>"deska"</t>
  </si>
  <si>
    <t>1,2*(3,15+1,05)</t>
  </si>
  <si>
    <t>72</t>
  </si>
  <si>
    <t>964011211</t>
  </si>
  <si>
    <t>Vybourání ŽB překladů prefabrikovaných dl do 3 m hmotnosti do 50 kg/m</t>
  </si>
  <si>
    <t>929398107</t>
  </si>
  <si>
    <t>2,5*0,38*0,2*2</t>
  </si>
  <si>
    <t>73</t>
  </si>
  <si>
    <t>964061331</t>
  </si>
  <si>
    <t>Uvolnění zhlaví trámů ze zdiva cihelného průřezu zhlaví do 0,05 m2</t>
  </si>
  <si>
    <t>2050304554</t>
  </si>
  <si>
    <t>"zhlaví OK"</t>
  </si>
  <si>
    <t>74</t>
  </si>
  <si>
    <t>965046111</t>
  </si>
  <si>
    <t>Broušení stávajících betonových podlah úběr do 3 mm</t>
  </si>
  <si>
    <t>719746214</t>
  </si>
  <si>
    <t>"keram.dlažbou"</t>
  </si>
  <si>
    <t>13,57</t>
  </si>
  <si>
    <t>"pod teracovou dlažbou tl.30mm"</t>
  </si>
  <si>
    <t>"plocha A"</t>
  </si>
  <si>
    <t>"sociálky"</t>
  </si>
  <si>
    <t>10,32</t>
  </si>
  <si>
    <t>75</t>
  </si>
  <si>
    <t>965046119</t>
  </si>
  <si>
    <t>Příplatek k broušení stávajících betonových podlah za každý další 1 mm úběru</t>
  </si>
  <si>
    <t>1454856039</t>
  </si>
  <si>
    <t>(9,58+69,72)*(30-3)</t>
  </si>
  <si>
    <t>10,32*(30-3)</t>
  </si>
  <si>
    <t>76</t>
  </si>
  <si>
    <t>965081223</t>
  </si>
  <si>
    <t>Bourání podlah z dlaždic keramických nebo xylolitových tl přes 10 mm plochy přes 1 m2</t>
  </si>
  <si>
    <t>1021674422</t>
  </si>
  <si>
    <t>3,53</t>
  </si>
  <si>
    <t>1,4</t>
  </si>
  <si>
    <t>2,13</t>
  </si>
  <si>
    <t>2,25</t>
  </si>
  <si>
    <t>3,51</t>
  </si>
  <si>
    <t>0,75</t>
  </si>
  <si>
    <t>77</t>
  </si>
  <si>
    <t>965081323</t>
  </si>
  <si>
    <t>Bourání podlah z dlaždic betonových, teracových nebo čedičových tl do 25 mm plochy přes 1 m2</t>
  </si>
  <si>
    <t>-1192460418</t>
  </si>
  <si>
    <t>78</t>
  </si>
  <si>
    <t>967031132</t>
  </si>
  <si>
    <t>Přisekání rovných ostění v cihelném zdivu na MV nebo MVC</t>
  </si>
  <si>
    <t>639649461</t>
  </si>
  <si>
    <t>"mč.0.02"</t>
  </si>
  <si>
    <t>0,26*2,05</t>
  </si>
  <si>
    <t>79</t>
  </si>
  <si>
    <t>968062374</t>
  </si>
  <si>
    <t>Vybourání dřevěných rámů oken zdvojených včetně křídel pl do 1 m2</t>
  </si>
  <si>
    <t>665381536</t>
  </si>
  <si>
    <t>0,6*0,75*10</t>
  </si>
  <si>
    <t>80</t>
  </si>
  <si>
    <t>968062375</t>
  </si>
  <si>
    <t>Vybourání dřevěných rámů oken zdvojených včetně křídel pl do 2 m2</t>
  </si>
  <si>
    <t>-1412413848</t>
  </si>
  <si>
    <t>1,18*1,5*2</t>
  </si>
  <si>
    <t>81</t>
  </si>
  <si>
    <t>968062747</t>
  </si>
  <si>
    <t>Vybourání stěn dřevěných plných, zasklených nebo výkladních pl přes 4 m2</t>
  </si>
  <si>
    <t>2037412939</t>
  </si>
  <si>
    <t>"výkladce"</t>
  </si>
  <si>
    <t>(2,96+2,95+2,95+2,95)*2,32</t>
  </si>
  <si>
    <t>"stěna s posuv.dveřmi mč. 1.09"</t>
  </si>
  <si>
    <t>1,575*4,01</t>
  </si>
  <si>
    <t>82</t>
  </si>
  <si>
    <t>968072455</t>
  </si>
  <si>
    <t>Vybourání kovových dveřních zárubní pl do 2 m2</t>
  </si>
  <si>
    <t>1317639935</t>
  </si>
  <si>
    <t>0,8*2*2+0,7*1,8</t>
  </si>
  <si>
    <t>0,9*2+0,8*2*6+0,6*2*6+1*2*2</t>
  </si>
  <si>
    <t>83</t>
  </si>
  <si>
    <t>968072456</t>
  </si>
  <si>
    <t>Vybourání kovových dveřních zárubní pl přes 2 m2</t>
  </si>
  <si>
    <t>-2088665701</t>
  </si>
  <si>
    <t>1,4*2,04</t>
  </si>
  <si>
    <t>84</t>
  </si>
  <si>
    <t>969041113</t>
  </si>
  <si>
    <t>Vybourání vnitřního plastového potrubí přes DN 100 do DN 200</t>
  </si>
  <si>
    <t>-656962116</t>
  </si>
  <si>
    <t>"pod mč.1.13"</t>
  </si>
  <si>
    <t>4,3</t>
  </si>
  <si>
    <t>85</t>
  </si>
  <si>
    <t>973031325</t>
  </si>
  <si>
    <t>Vysekání kapes ve zdivu cihelném na MV nebo MVC pl do 0,10 m2 hl do 300 mm</t>
  </si>
  <si>
    <t>-3293655</t>
  </si>
  <si>
    <t>"pro uložení OK podepření stropu"</t>
  </si>
  <si>
    <t>86</t>
  </si>
  <si>
    <t>974031664</t>
  </si>
  <si>
    <t>Vysekání rýh ve zdivu cihelném pro vtahování nosníků hl do 150 mm v do 150 mm</t>
  </si>
  <si>
    <t>-1532934506</t>
  </si>
  <si>
    <t>"zesílení překladů"</t>
  </si>
  <si>
    <t>(1,9*2+2*2)*2</t>
  </si>
  <si>
    <t>87</t>
  </si>
  <si>
    <t>974031666</t>
  </si>
  <si>
    <t>Vysekání rýh ve zdivu cihelném pro vtahování nosníků hl do 150 mm v do 250 mm</t>
  </si>
  <si>
    <t>1511862820</t>
  </si>
  <si>
    <t>"nad zvětšenými okny"</t>
  </si>
  <si>
    <t>2,5*3*2</t>
  </si>
  <si>
    <t>88</t>
  </si>
  <si>
    <t>975022241</t>
  </si>
  <si>
    <t>Podchycení nadzákladového zdiva tl do 450 mm dřevěnou výztuhou v do 3 m dl podchycení do 3 m</t>
  </si>
  <si>
    <t>1829501169</t>
  </si>
  <si>
    <t>"zvětšení oken - vybourání překladu"</t>
  </si>
  <si>
    <t>3,5*2</t>
  </si>
  <si>
    <t>89</t>
  </si>
  <si>
    <t>975053131</t>
  </si>
  <si>
    <t>Víceřadové podchycení stropů pro osazení nosníků v do 3,5 m pro zatížení do 800 kg/m2</t>
  </si>
  <si>
    <t>119513743</t>
  </si>
  <si>
    <t>"sanace průvlaků"</t>
  </si>
  <si>
    <t>(4,75+4,73)*2</t>
  </si>
  <si>
    <t>978011141</t>
  </si>
  <si>
    <t>Otlučení (osekání) vnitřní vápenné nebo vápenocementové omítky stropů v rozsahu přes 10 do 30 %</t>
  </si>
  <si>
    <t>-2042848643</t>
  </si>
  <si>
    <t>91</t>
  </si>
  <si>
    <t>978013141</t>
  </si>
  <si>
    <t>Otlučení (osekání) vnitřní vápenné nebo vápenocementové omítky stěn v rozsahu přes 10 do 30 %</t>
  </si>
  <si>
    <t>-1249861931</t>
  </si>
  <si>
    <t>"odečet otlučení 100%"</t>
  </si>
  <si>
    <t>92</t>
  </si>
  <si>
    <t>978013191</t>
  </si>
  <si>
    <t>Otlučení (osekání) vnitřní vápenné nebo vápenocementové omítky stěn v rozsahu přes 50 do 100 %</t>
  </si>
  <si>
    <t>-614649636</t>
  </si>
  <si>
    <t>93</t>
  </si>
  <si>
    <t>978059541</t>
  </si>
  <si>
    <t>Odsekání a odebrání obkladů stěn z vnitřních obkládaček plochy přes 1 m2</t>
  </si>
  <si>
    <t>-1685887703</t>
  </si>
  <si>
    <t>"na nebouraných zdech"</t>
  </si>
  <si>
    <t>4,02*2,1</t>
  </si>
  <si>
    <t>3,35*2,1</t>
  </si>
  <si>
    <t>1,78*2,1</t>
  </si>
  <si>
    <t>1,5*2,1</t>
  </si>
  <si>
    <t>901</t>
  </si>
  <si>
    <t>Ostatní výrobky</t>
  </si>
  <si>
    <t>94</t>
  </si>
  <si>
    <t>953943211</t>
  </si>
  <si>
    <t>Osazování hasicího přístroje</t>
  </si>
  <si>
    <t>1626518092</t>
  </si>
  <si>
    <t>95</t>
  </si>
  <si>
    <t>44932415</t>
  </si>
  <si>
    <t xml:space="preserve">OV/01  přístroj hasicí ruční 21A / 113B vč. luminiscenční tabulky</t>
  </si>
  <si>
    <t>811025787</t>
  </si>
  <si>
    <t>96</t>
  </si>
  <si>
    <t>90100-1002</t>
  </si>
  <si>
    <t xml:space="preserve">OV/02  zařízení autonomní detekce a signalizace dl. vyhl. č.23/2008, Sb. §16 odst.2</t>
  </si>
  <si>
    <t>-445830279</t>
  </si>
  <si>
    <t>97</t>
  </si>
  <si>
    <t>90100-1004</t>
  </si>
  <si>
    <t xml:space="preserve">OV/04   M+D digitální projektor, montáž na strop vč. příslušenství a propojení s PC</t>
  </si>
  <si>
    <t>-509339649</t>
  </si>
  <si>
    <t>98</t>
  </si>
  <si>
    <t>90100-1005</t>
  </si>
  <si>
    <t xml:space="preserve">OV/05   M+D projekční plátno s elektrickým pohonem, 3020x2010mm, úhlopříčka plátna 3380mm, dálkové ovládání , formát 16:9</t>
  </si>
  <si>
    <t>-959239624</t>
  </si>
  <si>
    <t>99</t>
  </si>
  <si>
    <t>90100-1006</t>
  </si>
  <si>
    <t xml:space="preserve">OV/06   M+D kuchyňská linka dl.1120-1240mm, š.500mm, spodní skříňka s prac. deskou, nerezovým dřezem s odkládací odkapovou plochou</t>
  </si>
  <si>
    <t>-1367695314</t>
  </si>
  <si>
    <t>997</t>
  </si>
  <si>
    <t>Přesun sutě</t>
  </si>
  <si>
    <t>100</t>
  </si>
  <si>
    <t>997013113</t>
  </si>
  <si>
    <t>Vnitrostaveništní doprava suti a vybouraných hmot pro budovy v přes 9 do 12 m s použitím mechanizace</t>
  </si>
  <si>
    <t>-1378847660</t>
  </si>
  <si>
    <t>101</t>
  </si>
  <si>
    <t>997013501</t>
  </si>
  <si>
    <t>Odvoz suti a vybouraných hmot na skládku nebo meziskládku do 1 km se složením</t>
  </si>
  <si>
    <t>-1422656822</t>
  </si>
  <si>
    <t>997013509</t>
  </si>
  <si>
    <t>Příplatek k odvozu suti a vybouraných hmot na skládku ZKD 1 km přes 1 km</t>
  </si>
  <si>
    <t>334941007</t>
  </si>
  <si>
    <t>66,086*9 'Přepočtené koeficientem množství</t>
  </si>
  <si>
    <t>103</t>
  </si>
  <si>
    <t>997013631</t>
  </si>
  <si>
    <t>Poplatek za uložení na skládce (skládkovné) stavebního odpadu směsného kód odpadu 17 09 04</t>
  </si>
  <si>
    <t>796419327</t>
  </si>
  <si>
    <t>998</t>
  </si>
  <si>
    <t>Přesun hmot</t>
  </si>
  <si>
    <t>104</t>
  </si>
  <si>
    <t>998018002</t>
  </si>
  <si>
    <t>Přesun hmot ruční pro budovy v přes 6 do 12 m</t>
  </si>
  <si>
    <t>-1967439125</t>
  </si>
  <si>
    <t>PSV</t>
  </si>
  <si>
    <t>713</t>
  </si>
  <si>
    <t>Izolace tepelné</t>
  </si>
  <si>
    <t>105</t>
  </si>
  <si>
    <t>713111121</t>
  </si>
  <si>
    <t>Montáž izolace tepelné spodem stropů s uchycením drátem rohoží, pásů, dílců, desek</t>
  </si>
  <si>
    <t>243993785</t>
  </si>
  <si>
    <t>"nad podhled mč.1.08"</t>
  </si>
  <si>
    <t>75,74+36,23</t>
  </si>
  <si>
    <t>106</t>
  </si>
  <si>
    <t>63152099</t>
  </si>
  <si>
    <t>pás tepelně izolační univerzální λ=0,032-0,033 tl 100mm</t>
  </si>
  <si>
    <t>1335851371</t>
  </si>
  <si>
    <t>111,97*1,05</t>
  </si>
  <si>
    <t>107</t>
  </si>
  <si>
    <t>713121111</t>
  </si>
  <si>
    <t>Montáž izolace tepelné podlah volně kladenými rohožemi, pásy, dílci, deskami 1 vrstva</t>
  </si>
  <si>
    <t>1014418483</t>
  </si>
  <si>
    <t>10,37</t>
  </si>
  <si>
    <t>108</t>
  </si>
  <si>
    <t>28376385</t>
  </si>
  <si>
    <t>deska XPS hrana rovná polo či pero drážka a hladký povrch</t>
  </si>
  <si>
    <t>733781163</t>
  </si>
  <si>
    <t>10,37*0,04*1,05</t>
  </si>
  <si>
    <t>109</t>
  </si>
  <si>
    <t>998713102</t>
  </si>
  <si>
    <t>Přesun hmot tonážní pro izolace tepelné v objektech v přes 6 do 12 m</t>
  </si>
  <si>
    <t>489567811</t>
  </si>
  <si>
    <t>7131</t>
  </si>
  <si>
    <t xml:space="preserve">Protipožární izolace výrobek  OV/3</t>
  </si>
  <si>
    <t>110</t>
  </si>
  <si>
    <t>713131167</t>
  </si>
  <si>
    <t>Montáž izolace tepelné stěn připevněné sponkami parotěsné reflexní tl 35 mm</t>
  </si>
  <si>
    <t>-549171323</t>
  </si>
  <si>
    <t>"sloupy z Tr 86/6,3"</t>
  </si>
  <si>
    <t>0,169*3,14*2,1*10</t>
  </si>
  <si>
    <t>"průvlak"</t>
  </si>
  <si>
    <t>(9,6754+9,225+4,4+4,4)*(0,2+0,25+0,2)</t>
  </si>
  <si>
    <t>111</t>
  </si>
  <si>
    <t>6310001</t>
  </si>
  <si>
    <t>desky požárně odolné vč. spojovacího materiálu, PO 60 min</t>
  </si>
  <si>
    <t>1160085036</t>
  </si>
  <si>
    <t>"sloupy z Tr 86/6,3 - tl.40mm"</t>
  </si>
  <si>
    <t>0,169*3,14*2,1*10*0,04</t>
  </si>
  <si>
    <t>"průvlak - tl.20mm"</t>
  </si>
  <si>
    <t>(9,6754+9,225+4,4+4,4)*(0,2+0,25+0,2)*0,02</t>
  </si>
  <si>
    <t>Mezisoučet</t>
  </si>
  <si>
    <t>"prořez"</t>
  </si>
  <si>
    <t>0,806*0,1</t>
  </si>
  <si>
    <t>112</t>
  </si>
  <si>
    <t>1268271967</t>
  </si>
  <si>
    <t>714</t>
  </si>
  <si>
    <t>Akustická a protiotřesová opatření</t>
  </si>
  <si>
    <t>113</t>
  </si>
  <si>
    <t>714119002</t>
  </si>
  <si>
    <t>Montáž akustických obkladů podkladového roštu na strop</t>
  </si>
  <si>
    <t>355887086</t>
  </si>
  <si>
    <t>49*3,51+8*(16,51+7,68+13,56+4,6)/2</t>
  </si>
  <si>
    <t>114</t>
  </si>
  <si>
    <t>59036000</t>
  </si>
  <si>
    <t>profil pro systémové řešení akustických předstěn a stropních podhledů 60x27x4000mm</t>
  </si>
  <si>
    <t>1215046748</t>
  </si>
  <si>
    <t>341,39*1,1</t>
  </si>
  <si>
    <t>115</t>
  </si>
  <si>
    <t>714121012</t>
  </si>
  <si>
    <t>Montáž podstropních panelů s rozšířenou zvukovou pohltivostí zavěšených na polozapuštěný rošt</t>
  </si>
  <si>
    <t>141780501</t>
  </si>
  <si>
    <t>"akustický podhled"</t>
  </si>
  <si>
    <t>75,74</t>
  </si>
  <si>
    <t>116</t>
  </si>
  <si>
    <t>631263601</t>
  </si>
  <si>
    <t>deska akustická 1200x1960x12,5mm, nepravidelně děrovaná (podíl děrované plochy 10%) , hrany kolmo řezané SK (nebo SP4SK),třída reakce na oheň A2-S1, DO, odolnost proti relativní vzdušné vlhkosti 70%</t>
  </si>
  <si>
    <t>861478143</t>
  </si>
  <si>
    <t>75,74*1,1</t>
  </si>
  <si>
    <t>117</t>
  </si>
  <si>
    <t>998714102</t>
  </si>
  <si>
    <t>Přesun hmot tonážní pro akustická a protiotřesová opatření v objektech v do 12 m</t>
  </si>
  <si>
    <t>-289515982</t>
  </si>
  <si>
    <t>725</t>
  </si>
  <si>
    <t>Zdravotechnika - zařizovací předměty</t>
  </si>
  <si>
    <t>118</t>
  </si>
  <si>
    <t>725110814</t>
  </si>
  <si>
    <t>Demontáž klozetu Kombi</t>
  </si>
  <si>
    <t>soubor</t>
  </si>
  <si>
    <t>-1659318897</t>
  </si>
  <si>
    <t>119</t>
  </si>
  <si>
    <t>725130811</t>
  </si>
  <si>
    <t>Demontáž pisoárových stání s nádrží jednodílných</t>
  </si>
  <si>
    <t>710847154</t>
  </si>
  <si>
    <t>120</t>
  </si>
  <si>
    <t>725210821</t>
  </si>
  <si>
    <t>Demontáž umyvadel bez výtokových armatur</t>
  </si>
  <si>
    <t>-814027231</t>
  </si>
  <si>
    <t>121</t>
  </si>
  <si>
    <t>725330820</t>
  </si>
  <si>
    <t>Demontáž výlevka diturvitová</t>
  </si>
  <si>
    <t>1666822787</t>
  </si>
  <si>
    <t>122</t>
  </si>
  <si>
    <t>725820801</t>
  </si>
  <si>
    <t>Demontáž baterie nástěnné do G 3 / 4</t>
  </si>
  <si>
    <t>1324387240</t>
  </si>
  <si>
    <t>123</t>
  </si>
  <si>
    <t>725820802</t>
  </si>
  <si>
    <t>Demontáž baterie stojánkové do jednoho otvoru</t>
  </si>
  <si>
    <t>1304805336</t>
  </si>
  <si>
    <t>762</t>
  </si>
  <si>
    <t>Konstrukce tesařské</t>
  </si>
  <si>
    <t>124</t>
  </si>
  <si>
    <t>762815811</t>
  </si>
  <si>
    <t>Demontáž záklopů stropů k dalšímu použití z hrubých prken tl do 32 mm</t>
  </si>
  <si>
    <t>985714633</t>
  </si>
  <si>
    <t>"nad mč.1.14-1.17"</t>
  </si>
  <si>
    <t>3,13*3,48</t>
  </si>
  <si>
    <t>125</t>
  </si>
  <si>
    <t>762822820</t>
  </si>
  <si>
    <t>Demontáž stropních trámů z hraněného řeziva průřezové pl přes 144 do 288 cm2</t>
  </si>
  <si>
    <t>-129196185</t>
  </si>
  <si>
    <t>3,13*8</t>
  </si>
  <si>
    <t>763</t>
  </si>
  <si>
    <t>Konstrukce suché výstavby</t>
  </si>
  <si>
    <t>126</t>
  </si>
  <si>
    <t>763111811</t>
  </si>
  <si>
    <t>Demontáž SDK příčky s jednoduchou ocelovou nosnou konstrukcí opláštění jednoduché</t>
  </si>
  <si>
    <t>985040834</t>
  </si>
  <si>
    <t>(3,04+2,39)*4,08</t>
  </si>
  <si>
    <t>127</t>
  </si>
  <si>
    <t>763131511</t>
  </si>
  <si>
    <t>SDK podhled deska 1xA 12,5 bez izolace jednovrstvá spodní kce profil CD+UD</t>
  </si>
  <si>
    <t>233679876</t>
  </si>
  <si>
    <t>9,58</t>
  </si>
  <si>
    <t>36,23</t>
  </si>
  <si>
    <t>128</t>
  </si>
  <si>
    <t>763131831</t>
  </si>
  <si>
    <t>Demontáž SDK podhledu s jednovrstvou nosnou kcí z ocelových profilů opláštění jednoduché</t>
  </si>
  <si>
    <t>1754826444</t>
  </si>
  <si>
    <t>"mč.1.14-1.17"</t>
  </si>
  <si>
    <t>2,13+2,25+3,51+0,75</t>
  </si>
  <si>
    <t>"mč.1.11+1.12"</t>
  </si>
  <si>
    <t>3,53+1,4</t>
  </si>
  <si>
    <t>129</t>
  </si>
  <si>
    <t>998763302</t>
  </si>
  <si>
    <t>Přesun hmot tonážní pro sádrokartonové konstrukce v objektech v přes 6 do 12 m</t>
  </si>
  <si>
    <t>-198564703</t>
  </si>
  <si>
    <t>764</t>
  </si>
  <si>
    <t>Konstrukce klempířské</t>
  </si>
  <si>
    <t>130</t>
  </si>
  <si>
    <t>764001821</t>
  </si>
  <si>
    <t>Demontáž krytiny ze svitků nebo tabulí do suti</t>
  </si>
  <si>
    <t>1826505900</t>
  </si>
  <si>
    <t>"předsazený výkladec""</t>
  </si>
  <si>
    <t>131</t>
  </si>
  <si>
    <t>764002851</t>
  </si>
  <si>
    <t>Demontáž oplechování parapetů do suti</t>
  </si>
  <si>
    <t>-1521927830</t>
  </si>
  <si>
    <t>0,6*10+1,18*2</t>
  </si>
  <si>
    <t>766</t>
  </si>
  <si>
    <t>Konstrukce truhlářské</t>
  </si>
  <si>
    <t>132</t>
  </si>
  <si>
    <t>766441811</t>
  </si>
  <si>
    <t>Demontáž parapetních desek dřevěných nebo plastových šířky do 300 mm délky do 1000 mm</t>
  </si>
  <si>
    <t>-1025313335</t>
  </si>
  <si>
    <t>133</t>
  </si>
  <si>
    <t>766441821</t>
  </si>
  <si>
    <t>Demontáž parapetních desek dřevěných nebo plastových šířky do 300 mm délky do 2000 mm</t>
  </si>
  <si>
    <t>-146895814</t>
  </si>
  <si>
    <t>134</t>
  </si>
  <si>
    <t>766691914</t>
  </si>
  <si>
    <t>Vyvěšení nebo zavěšení dřevěných křídel dveří pl do 2 m2</t>
  </si>
  <si>
    <t>-2118056724</t>
  </si>
  <si>
    <t>135</t>
  </si>
  <si>
    <t>766691915</t>
  </si>
  <si>
    <t>Vyvěšení nebo zavěšení dřevěných křídel dveří pl přes 2 m2</t>
  </si>
  <si>
    <t>-1376551253</t>
  </si>
  <si>
    <t>136</t>
  </si>
  <si>
    <t>766694116</t>
  </si>
  <si>
    <t>Montáž parapetních desek dřevěných nebo plastových š do 30 cm</t>
  </si>
  <si>
    <t>-1137499969</t>
  </si>
  <si>
    <t>2,05*4+2,05*2+1,45*2+1,18*2</t>
  </si>
  <si>
    <t>137</t>
  </si>
  <si>
    <t>61140077</t>
  </si>
  <si>
    <t>parapet plastový vnitřní – š 150mm, barva bílá</t>
  </si>
  <si>
    <t>-1098013566</t>
  </si>
  <si>
    <t>17,56*1,1</t>
  </si>
  <si>
    <t>138</t>
  </si>
  <si>
    <t>61144019</t>
  </si>
  <si>
    <t>koncovka k parapetu plastovému vnitřnímu 1 pár</t>
  </si>
  <si>
    <t>sada</t>
  </si>
  <si>
    <t>-791383728</t>
  </si>
  <si>
    <t>4+2+2+2</t>
  </si>
  <si>
    <t>139</t>
  </si>
  <si>
    <t>76900-101</t>
  </si>
  <si>
    <t xml:space="preserve">PV/301    M+D okno 2050x2320mm v plastovém rámu, U=0,9 W/m2K, trojsklo průhledné, bezpečnostní fólie, vnitřní horizontální žaluzie, vč. difúzních a porotěsných pásek, kompletní provedení dle PD</t>
  </si>
  <si>
    <t>-1819630010</t>
  </si>
  <si>
    <t>140</t>
  </si>
  <si>
    <t>76900-102</t>
  </si>
  <si>
    <t xml:space="preserve">PV/302    M+D okno 2050x1520mm v plastovém rámu, U=0,9 W/m2K, trojsklo průhledné, bezpečnostní fólie, vnitřní horizontální žaluzie, vč. difúzních a porotěsných pásek, kompletní provedení dle PD</t>
  </si>
  <si>
    <t>260387914</t>
  </si>
  <si>
    <t>141</t>
  </si>
  <si>
    <t>76900-103</t>
  </si>
  <si>
    <t xml:space="preserve">PV/303    M+D okno 1450x750mm v plastovém rámu, U=0,9 W/m2K, trojsklo průhledné, bezpečnostní fólie, vnitřní horizontální žaluzie, vč. difúzních a porotěsných pásek, kompletní provedení dle PD</t>
  </si>
  <si>
    <t>120203217</t>
  </si>
  <si>
    <t>142</t>
  </si>
  <si>
    <t>76900-104</t>
  </si>
  <si>
    <t xml:space="preserve">PV/304    M+D okno 1180x1450mm v plastovém rámu, U=0,9 W/m2K, trojsklo průhledné, bezpečnostní fólie, vnitřní horizontální žaluzie, vč. difúzních a porotěsných pásek, kompletní provedení dle PD</t>
  </si>
  <si>
    <t>908091035</t>
  </si>
  <si>
    <t>143</t>
  </si>
  <si>
    <t>76900-105</t>
  </si>
  <si>
    <t xml:space="preserve">PV/305    M+D vstupní dveře 1410x2210mm v plastovém rámu, U=1,1 W/m2K, trojsklo průsvitné frost, bezpečnostní fólie, vč. difúzních a porotěsných pásek , kování, zámku a veškerých doplňků,, kompletní provedení dle PD</t>
  </si>
  <si>
    <t>1157420794</t>
  </si>
  <si>
    <t>144</t>
  </si>
  <si>
    <t>998766102</t>
  </si>
  <si>
    <t>Přesun hmot tonážní pro kce truhlářské v objektech v přes 6 do 12 m</t>
  </si>
  <si>
    <t>-1264225383</t>
  </si>
  <si>
    <t>7661</t>
  </si>
  <si>
    <t>Dveře</t>
  </si>
  <si>
    <t>145</t>
  </si>
  <si>
    <t>76610-1001</t>
  </si>
  <si>
    <t xml:space="preserve">PP/101   M+D vnitřní dveře 800x1970mm, EI 30 DP-C, vč. zárubně, kotvení, kování, veškerých doplňků a povrchové úpravy, kompletní provedení dle PD</t>
  </si>
  <si>
    <t>947720888</t>
  </si>
  <si>
    <t>146</t>
  </si>
  <si>
    <t>76610-1002</t>
  </si>
  <si>
    <t xml:space="preserve">PP/102   M+D vnitřní dveře 800x1970mm, EI 30 DP-C, vč. zárubně, kotvení, kování, veškerých doplňků a povrchové úpravy, kompletní provedení dle PD</t>
  </si>
  <si>
    <t>100109568</t>
  </si>
  <si>
    <t>147</t>
  </si>
  <si>
    <t>76610-2001</t>
  </si>
  <si>
    <t xml:space="preserve">VD/201   M+D vnitřní dveře 800x1970mm,  vč. zárubně, kotvení, kování, veškerých doplňků a povrchové úpravy, kompletní provedení dle PD</t>
  </si>
  <si>
    <t>-501063840</t>
  </si>
  <si>
    <t>148</t>
  </si>
  <si>
    <t>76610-2002</t>
  </si>
  <si>
    <t xml:space="preserve">VD/202   M+D vnitřní dveře 800x1970mm,  vč. zárubně, kotvení, kování, veškerých doplňků a povrchové úpravy, kompletní provedení dle PD</t>
  </si>
  <si>
    <t>1994336373</t>
  </si>
  <si>
    <t>149</t>
  </si>
  <si>
    <t>76610-2003</t>
  </si>
  <si>
    <t xml:space="preserve">VD/203   M+D vnitřní dveře 900x1970mm,  vč. zárubně, kotvení, kování, veškerých doplňků a povrchové úpravy, kompletní provedení dle PD</t>
  </si>
  <si>
    <t>-1758941474</t>
  </si>
  <si>
    <t>767</t>
  </si>
  <si>
    <t>Konstrukce zámečnické</t>
  </si>
  <si>
    <t>150</t>
  </si>
  <si>
    <t>76700-001</t>
  </si>
  <si>
    <t>Ocelová konstrukce podepření stropu vč. kotvení, vyklínování a povrchové úpravy</t>
  </si>
  <si>
    <t>kg</t>
  </si>
  <si>
    <t>-351775091</t>
  </si>
  <si>
    <t>151</t>
  </si>
  <si>
    <t>76700-002</t>
  </si>
  <si>
    <t>Pomocná dočasná ocelová konstrukce podepření stropu vč. kotvení, vyklínování</t>
  </si>
  <si>
    <t>-706059787</t>
  </si>
  <si>
    <t>"Uč.20"</t>
  </si>
  <si>
    <t>(4+4+4+4+3,6)*2*25,3</t>
  </si>
  <si>
    <t>"sloupky"</t>
  </si>
  <si>
    <t>2,45*15*12,9</t>
  </si>
  <si>
    <t>152</t>
  </si>
  <si>
    <t>767996705</t>
  </si>
  <si>
    <t>Demontáž atypických zámečnických konstrukcí řezáním hm jednotlivých dílů přes 500 kg</t>
  </si>
  <si>
    <t>-1938358208</t>
  </si>
  <si>
    <t>"dočasná podpůrná ocelová kce"</t>
  </si>
  <si>
    <t>1465,835</t>
  </si>
  <si>
    <t>153</t>
  </si>
  <si>
    <t>998767102</t>
  </si>
  <si>
    <t>Přesun hmot tonážní pro zámečnické konstrukce v objektech v přes 6 do 12 m</t>
  </si>
  <si>
    <t>96130655</t>
  </si>
  <si>
    <t>771</t>
  </si>
  <si>
    <t>Podlahy z dlaždic</t>
  </si>
  <si>
    <t>154</t>
  </si>
  <si>
    <t>771111011</t>
  </si>
  <si>
    <t>Vysátí podkladu před pokládkou dlažby</t>
  </si>
  <si>
    <t>1642728766</t>
  </si>
  <si>
    <t>"podlaha skladba D"</t>
  </si>
  <si>
    <t>3,6</t>
  </si>
  <si>
    <t>155</t>
  </si>
  <si>
    <t>771121011</t>
  </si>
  <si>
    <t>Nátěr penetrační na podlahu</t>
  </si>
  <si>
    <t>1510593795</t>
  </si>
  <si>
    <t>156</t>
  </si>
  <si>
    <t>771151021</t>
  </si>
  <si>
    <t>Samonivelační stěrka podlah pevnosti 30 MPa tl 3 mm</t>
  </si>
  <si>
    <t>407310740</t>
  </si>
  <si>
    <t>157</t>
  </si>
  <si>
    <t>771574115</t>
  </si>
  <si>
    <t>Montáž podlah keramických hladkých lepených flexibilním lepidlem přes 22 do 25 ks/m2</t>
  </si>
  <si>
    <t>1204154858</t>
  </si>
  <si>
    <t>158</t>
  </si>
  <si>
    <t>59761605</t>
  </si>
  <si>
    <t>dlažba keramická hutná hladká do interiéru přes 22 do 25ks/m2</t>
  </si>
  <si>
    <t>-745690588</t>
  </si>
  <si>
    <t>6,44*1,1</t>
  </si>
  <si>
    <t>159</t>
  </si>
  <si>
    <t>771591115</t>
  </si>
  <si>
    <t>Podlahy spárování silikonem</t>
  </si>
  <si>
    <t>-244863722</t>
  </si>
  <si>
    <t>(1,05+2,1+1,95+1,1)</t>
  </si>
  <si>
    <t>(1,45+1)*2</t>
  </si>
  <si>
    <t>(1,46+1,875)*2</t>
  </si>
  <si>
    <t>160</t>
  </si>
  <si>
    <t>998771102</t>
  </si>
  <si>
    <t>Přesun hmot tonážní pro podlahy z dlaždic v objektech v přes 6 do 12 m</t>
  </si>
  <si>
    <t>501723806</t>
  </si>
  <si>
    <t>775</t>
  </si>
  <si>
    <t>Podlahy skládané</t>
  </si>
  <si>
    <t>161</t>
  </si>
  <si>
    <t>775411810</t>
  </si>
  <si>
    <t>Demontáž soklíků nebo lišt dřevěných přibíjených do suti</t>
  </si>
  <si>
    <t>186595662</t>
  </si>
  <si>
    <t>41,015</t>
  </si>
  <si>
    <t>13,86</t>
  </si>
  <si>
    <t>10,68</t>
  </si>
  <si>
    <t>14,1</t>
  </si>
  <si>
    <t>162</t>
  </si>
  <si>
    <t>775541821</t>
  </si>
  <si>
    <t>Demontáž podlah plovoucích zaklapávacích do suti</t>
  </si>
  <si>
    <t>-1943098843</t>
  </si>
  <si>
    <t>74,85</t>
  </si>
  <si>
    <t>9,4</t>
  </si>
  <si>
    <t>7,47</t>
  </si>
  <si>
    <t>12,95</t>
  </si>
  <si>
    <t>163</t>
  </si>
  <si>
    <t>11331117R1</t>
  </si>
  <si>
    <t>Odstranění termoizolační podložky</t>
  </si>
  <si>
    <t>-1625413926</t>
  </si>
  <si>
    <t>776</t>
  </si>
  <si>
    <t>Podlahy povlakové</t>
  </si>
  <si>
    <t>164</t>
  </si>
  <si>
    <t>776111115</t>
  </si>
  <si>
    <t>Broušení podkladu povlakových podlah před litím stěrky</t>
  </si>
  <si>
    <t>-1187048641</t>
  </si>
  <si>
    <t>9,58+69,72+10,23</t>
  </si>
  <si>
    <t>"podlaha skladba C"</t>
  </si>
  <si>
    <t>7,47+10,46</t>
  </si>
  <si>
    <t>"podlaha skladba F"</t>
  </si>
  <si>
    <t>"podlaha skladba G"</t>
  </si>
  <si>
    <t>8,34</t>
  </si>
  <si>
    <t>"schodiště"</t>
  </si>
  <si>
    <t>1,21*1,05+(1,21+0,8)*(0,25+0,175)*8</t>
  </si>
  <si>
    <t>165</t>
  </si>
  <si>
    <t>776111311</t>
  </si>
  <si>
    <t>Vysátí podkladu povlakových podlah</t>
  </si>
  <si>
    <t>1642046934</t>
  </si>
  <si>
    <t>166</t>
  </si>
  <si>
    <t>776111323</t>
  </si>
  <si>
    <t>Vysátí podkladu povlakových podlah schodišťových stupňů</t>
  </si>
  <si>
    <t>-1407263580</t>
  </si>
  <si>
    <t>(1,21+0,8)*(0,28+0,175)*8</t>
  </si>
  <si>
    <t>167</t>
  </si>
  <si>
    <t>776121321</t>
  </si>
  <si>
    <t>Neředěná penetrace savého podkladu povlakových podlah</t>
  </si>
  <si>
    <t>645944723</t>
  </si>
  <si>
    <t>"schodiště-podesta"</t>
  </si>
  <si>
    <t>1,21*1,05</t>
  </si>
  <si>
    <t>168</t>
  </si>
  <si>
    <t>776121323</t>
  </si>
  <si>
    <t>Neředěná penetrace savého podkladu povlakových podlah schodišťových stupňů</t>
  </si>
  <si>
    <t>-205646394</t>
  </si>
  <si>
    <t>169</t>
  </si>
  <si>
    <t>776141121</t>
  </si>
  <si>
    <t>Stěrka podlahová nivelační pro vyrovnání podkladu povlakových podlah pevnosti 30 MPa tl do 3 mm</t>
  </si>
  <si>
    <t>-88409012</t>
  </si>
  <si>
    <t>170</t>
  </si>
  <si>
    <t>776141221</t>
  </si>
  <si>
    <t>Stěrka podlahová nivelační pro vyrovnání podkladu povlakových podlah schodišťových stupňů pevnosti 35 MPa tl do 3 mm</t>
  </si>
  <si>
    <t>-710548098</t>
  </si>
  <si>
    <t>0,8*(0,28+0,175)*8</t>
  </si>
  <si>
    <t>171</t>
  </si>
  <si>
    <t>776144111</t>
  </si>
  <si>
    <t>Tmelení hran schodišťových povlakových podlah</t>
  </si>
  <si>
    <t>-486603568</t>
  </si>
  <si>
    <t>1,21*8+0,8*8</t>
  </si>
  <si>
    <t>172</t>
  </si>
  <si>
    <t>776231111</t>
  </si>
  <si>
    <t>Lepení lamel a čtverců z vinylu standardním lepidlem</t>
  </si>
  <si>
    <t>-1340565764</t>
  </si>
  <si>
    <t>173</t>
  </si>
  <si>
    <t>28411051</t>
  </si>
  <si>
    <t>dílce vinylové tl 2,5mm, nášlapná vrstva 0,55mm, úprava PUR, třída zátěže 23/33/42, otlak 0,05mm, R10, třída otěru T, hořlavost Bfl S1, bez ftalátů</t>
  </si>
  <si>
    <t>937795862</t>
  </si>
  <si>
    <t>171,421*1,1</t>
  </si>
  <si>
    <t>174</t>
  </si>
  <si>
    <t>776321111</t>
  </si>
  <si>
    <t>Montáž podlahovin z PVC na stupnice šířky do 300 mm</t>
  </si>
  <si>
    <t>-1293610013</t>
  </si>
  <si>
    <t>175</t>
  </si>
  <si>
    <t>776321211</t>
  </si>
  <si>
    <t>Montáž podlahovin z PVC na podstupnice výšky do 200 mm</t>
  </si>
  <si>
    <t>402033872</t>
  </si>
  <si>
    <t>176</t>
  </si>
  <si>
    <t>28411144</t>
  </si>
  <si>
    <t>PVC vinyl homogenní protiskluzná se vsypem a výztuž. vrstvou tl 2.50mm nášlapná vrstva 2.50mm, hořlavost Bfl-s1, třída zátěže 34/43, útlum 5dB, bodová zátěž ≤ 0.10mm, protiskluznost R11</t>
  </si>
  <si>
    <t>774235667</t>
  </si>
  <si>
    <t>(1,21+0,8)*(0,28+0,175)*1,3</t>
  </si>
  <si>
    <t>177</t>
  </si>
  <si>
    <t>776411111</t>
  </si>
  <si>
    <t>Montáž obvodových soklíků výšky do 80 mm</t>
  </si>
  <si>
    <t>-273630881</t>
  </si>
  <si>
    <t>13,66+4,755+4,73+8,85+18,975+3,04+0,15+1,21+1,75-0,8-0,9-0,97+0,3*2</t>
  </si>
  <si>
    <t>(1,02+4,575+2,175+1,5+0,525+1,875+2,55+2,14)*2,5-0,8*3</t>
  </si>
  <si>
    <t>(3,7+2,04)*2*2,5-0,8</t>
  </si>
  <si>
    <t>(3,452+3,659)*2-1+0,3*2</t>
  </si>
  <si>
    <t>"mč.1.15-podesta"</t>
  </si>
  <si>
    <t>1,05*2+1,21-1</t>
  </si>
  <si>
    <t>(1,855+1,644)*2-1,25-1*2-1,5+0,3*2</t>
  </si>
  <si>
    <t>(3,05+3,975)*2-1,5+0,3*2</t>
  </si>
  <si>
    <t>(1,98+2,25)*2-1-0,8</t>
  </si>
  <si>
    <t>178</t>
  </si>
  <si>
    <t>776411121</t>
  </si>
  <si>
    <t>Montáž schodišťových soklíků výšky do 60 mm</t>
  </si>
  <si>
    <t>1545693693</t>
  </si>
  <si>
    <t>(0,28+0,175)*2*8*2</t>
  </si>
  <si>
    <t>179</t>
  </si>
  <si>
    <t>28411008</t>
  </si>
  <si>
    <t>lišta soklová PVC 16x60mm</t>
  </si>
  <si>
    <t>-468245787</t>
  </si>
  <si>
    <t>(160,24+14,56)*1,1</t>
  </si>
  <si>
    <t>180</t>
  </si>
  <si>
    <t>776421312</t>
  </si>
  <si>
    <t>Montáž přechodových šroubovaných lišt</t>
  </si>
  <si>
    <t>63301893</t>
  </si>
  <si>
    <t>0,9+0,6</t>
  </si>
  <si>
    <t>181</t>
  </si>
  <si>
    <t>55343110</t>
  </si>
  <si>
    <t>profil přechodový Al narážecí 30mm stříbro</t>
  </si>
  <si>
    <t>1505786626</t>
  </si>
  <si>
    <t>1,5*1,1</t>
  </si>
  <si>
    <t>182</t>
  </si>
  <si>
    <t>998776102</t>
  </si>
  <si>
    <t>Přesun hmot tonážní pro podlahy povlakové v objektech v přes 6 do 12 m</t>
  </si>
  <si>
    <t>-1083737404</t>
  </si>
  <si>
    <t>781</t>
  </si>
  <si>
    <t>Dokončovací práce - obklady</t>
  </si>
  <si>
    <t>183</t>
  </si>
  <si>
    <t>781121011</t>
  </si>
  <si>
    <t>Nátěr penetrační na stěnu</t>
  </si>
  <si>
    <t>926867540</t>
  </si>
  <si>
    <t>2,1*0,6</t>
  </si>
  <si>
    <t>(1,05+2,1+1,95+1,1)*2,05-0,6*2,05</t>
  </si>
  <si>
    <t>(1,45+1)*2*2,05-0,6*2+1*0,15</t>
  </si>
  <si>
    <t>(1,46+1,875)*2*2,05-0,9*2,05+(1+2,05*2)*0,3</t>
  </si>
  <si>
    <t>184</t>
  </si>
  <si>
    <t>781151031</t>
  </si>
  <si>
    <t>Celoplošné vyrovnání podkladu stěrkou tl 3 mm</t>
  </si>
  <si>
    <t>-918154172</t>
  </si>
  <si>
    <t>185</t>
  </si>
  <si>
    <t>781161021</t>
  </si>
  <si>
    <t>Montáž profilu ukončujícího rohového nebo vanového</t>
  </si>
  <si>
    <t>-539435153</t>
  </si>
  <si>
    <t>0,6*2</t>
  </si>
  <si>
    <t>2,05*2+1</t>
  </si>
  <si>
    <t>186</t>
  </si>
  <si>
    <t>59054131</t>
  </si>
  <si>
    <t>profil ukončovací pro vnější hrany obkladů hliník leskle eloxovaný chromem 6x2500mm</t>
  </si>
  <si>
    <t>-607396099</t>
  </si>
  <si>
    <t>7,3*1,1</t>
  </si>
  <si>
    <t>187</t>
  </si>
  <si>
    <t>781474115</t>
  </si>
  <si>
    <t>Montáž obkladů vnitřních keramických hladkých přes 22 do 25 ks/m2 lepených flexibilním lepidlem</t>
  </si>
  <si>
    <t>-641602490</t>
  </si>
  <si>
    <t>188</t>
  </si>
  <si>
    <t>59761039</t>
  </si>
  <si>
    <t>obklad keramický hladký přes 22 do 25ks/m2</t>
  </si>
  <si>
    <t>1919793673</t>
  </si>
  <si>
    <t>35,094*1,1</t>
  </si>
  <si>
    <t>189</t>
  </si>
  <si>
    <t>781495115</t>
  </si>
  <si>
    <t>Spárování vnitřních obkladů silikonem</t>
  </si>
  <si>
    <t>-1419756356</t>
  </si>
  <si>
    <t>2,05*15+1+0,2*2+0,6*2</t>
  </si>
  <si>
    <t>190</t>
  </si>
  <si>
    <t>998781102</t>
  </si>
  <si>
    <t>Přesun hmot tonážní pro obklady keramické v objektech v přes 6 do 12 m</t>
  </si>
  <si>
    <t>-882714941</t>
  </si>
  <si>
    <t>784</t>
  </si>
  <si>
    <t>Dokončovací práce - malby a tapety</t>
  </si>
  <si>
    <t>191</t>
  </si>
  <si>
    <t>784121001</t>
  </si>
  <si>
    <t>Oškrabání malby v mísnostech v do 3,80 m</t>
  </si>
  <si>
    <t>-74430941</t>
  </si>
  <si>
    <t>"z plochy jsou odečteny veškeré otvory"</t>
  </si>
  <si>
    <t>"stropy"</t>
  </si>
  <si>
    <t>41,050</t>
  </si>
  <si>
    <t>"stěny"</t>
  </si>
  <si>
    <t>322,571</t>
  </si>
  <si>
    <t>"odečet keramický obklad"</t>
  </si>
  <si>
    <t>-35,094/2</t>
  </si>
  <si>
    <t>192</t>
  </si>
  <si>
    <t>784181121</t>
  </si>
  <si>
    <t>Hloubková jednonásobná bezbarvá penetrace podkladu v místnostech v do 3,80 m</t>
  </si>
  <si>
    <t>-760508016</t>
  </si>
  <si>
    <t>"SDK"</t>
  </si>
  <si>
    <t>29,149+48,65</t>
  </si>
  <si>
    <t>"omítky-stěny"</t>
  </si>
  <si>
    <t>322,571+105,102+10,244</t>
  </si>
  <si>
    <t>-35,094</t>
  </si>
  <si>
    <t>193</t>
  </si>
  <si>
    <t>784221101</t>
  </si>
  <si>
    <t>Dvojnásobné bílé malby ze směsí za sucha dobře otěruvzdorných v místnostech do 3,80 m</t>
  </si>
  <si>
    <t>547383495</t>
  </si>
  <si>
    <t>02 - ZTI</t>
  </si>
  <si>
    <t>PSV - Práce a dodávky PSV</t>
  </si>
  <si>
    <t xml:space="preserve">    721 - Zdravotechnika - vnitřní kanalizace</t>
  </si>
  <si>
    <t xml:space="preserve">    722 - Zdravotechnika - vnitřní vodovod</t>
  </si>
  <si>
    <t xml:space="preserve">    726 - Zdravotechnika - předstěnové instalace</t>
  </si>
  <si>
    <t>ost - Ostatní</t>
  </si>
  <si>
    <t>Práce a dodávky PSV</t>
  </si>
  <si>
    <t>721</t>
  </si>
  <si>
    <t>Zdravotechnika - vnitřní kanalizace</t>
  </si>
  <si>
    <t>721174024</t>
  </si>
  <si>
    <t xml:space="preserve">Potrubí kanalizační odpadní plastové PP  DN 75</t>
  </si>
  <si>
    <t>721174041</t>
  </si>
  <si>
    <t>Potrubí kanalizační připojovací plastové PP DN 32</t>
  </si>
  <si>
    <t>721174043</t>
  </si>
  <si>
    <t>Potrubí kanalizační připojovací plastové PP DN 50</t>
  </si>
  <si>
    <t>721174045</t>
  </si>
  <si>
    <t>Potrubí kanalizační připojovací Osma HT-Systém DN 110</t>
  </si>
  <si>
    <t>721194104</t>
  </si>
  <si>
    <t>Vyvedení a upevnění odpadních do výpustek DN 40</t>
  </si>
  <si>
    <t>721194105</t>
  </si>
  <si>
    <t>Vyvedení a upevnění odpadních výpustek DN 50</t>
  </si>
  <si>
    <t>721194109</t>
  </si>
  <si>
    <t>Vyvedení a upevnění odpadních výpustek DN 110</t>
  </si>
  <si>
    <t>721290111</t>
  </si>
  <si>
    <t>Zkouška těsnosti potrubí kanalizace vodou DN do 125</t>
  </si>
  <si>
    <t>721300301</t>
  </si>
  <si>
    <t>Napojení na stávající kanalizační potrubí KAM do DN125</t>
  </si>
  <si>
    <t>kpl</t>
  </si>
  <si>
    <t>721300302</t>
  </si>
  <si>
    <t>Zaslepení potrubí kanalizačního do DN 100</t>
  </si>
  <si>
    <t>721300303</t>
  </si>
  <si>
    <t>Demontáž potrubí kanalizačního plastového do DN 100</t>
  </si>
  <si>
    <t>722</t>
  </si>
  <si>
    <t>Zdravotechnika - vnitřní vodovod</t>
  </si>
  <si>
    <t>72290001</t>
  </si>
  <si>
    <t>Napojení na stávající vodovodní potrubí pozink DN25</t>
  </si>
  <si>
    <t>722174022</t>
  </si>
  <si>
    <t>Potrubí vodovodní plastové PPR svar polyfúze PN 20 D 20 mm</t>
  </si>
  <si>
    <t>722174023</t>
  </si>
  <si>
    <t>Potrubí vodovodní plastové PPR svar polyfúze PN 20 D 25 mm</t>
  </si>
  <si>
    <t>722174023.1</t>
  </si>
  <si>
    <t>Potrubí vodovodní plastové PPR svar polyfúze PN 20 D 32 mm</t>
  </si>
  <si>
    <t>722181241</t>
  </si>
  <si>
    <t>Ochrana vodovodního potrubí přilepenými termoizolačními trubicemi z PE tl 13 mm, vnitřní průměr potrubí D20</t>
  </si>
  <si>
    <t>722181242</t>
  </si>
  <si>
    <t>Ochrana vodovodního potrubí přilepenými termoizolačními trubicemi z PE tl 20 mm, vnitřní průměr potrubí D25</t>
  </si>
  <si>
    <t>722190401</t>
  </si>
  <si>
    <t>Vyvedení a upevnění výpustku DN do 25</t>
  </si>
  <si>
    <t>722181231</t>
  </si>
  <si>
    <t>Ochrana vodovodního potrubí přilepenými termoizolačními trubicemi z PE tl 9 mm, vnitřní průměr potrubí D20</t>
  </si>
  <si>
    <t>722181232</t>
  </si>
  <si>
    <t>Ochrana vodovodního potrubí přilepenými termoizolačními trubicemi z PE tl 9 mm, vnitřní průměr potrubí D25</t>
  </si>
  <si>
    <t>722181233</t>
  </si>
  <si>
    <t>Ochrana vodovodního potrubí přilepenými termoizolačními trubicemi z PE tl 9 mm, vnitřní průměr potrubí D32</t>
  </si>
  <si>
    <t>722182012</t>
  </si>
  <si>
    <t>Podpůrný žlab pro potrubí D 25</t>
  </si>
  <si>
    <t>722231141</t>
  </si>
  <si>
    <t>Ventil závitový pojistný rohový G 1/2" (ohřívač)</t>
  </si>
  <si>
    <t>722232045</t>
  </si>
  <si>
    <t>Kohout kulový přímý G 1" PN 42 do 185°C vnitřní závit</t>
  </si>
  <si>
    <t>722232503</t>
  </si>
  <si>
    <t>Elektrický závěsný zásobníkový ohřívač, objem 28 l, příkon 1,1 kW, 1/N/PE-230 V, 50 Hz, jištění 10 A, krytí IP44 , D+M, vč. připojovacích armatur</t>
  </si>
  <si>
    <t>722262226</t>
  </si>
  <si>
    <t>Vodoměr závitový jednovtokový suchoběžný do 40°C G 1/2"x 110 R100 Qn 1,5 m3/h horizont</t>
  </si>
  <si>
    <t>722290226</t>
  </si>
  <si>
    <t>Zkouška těsnosti vodovodního potrubí DN do 50</t>
  </si>
  <si>
    <t>722290234</t>
  </si>
  <si>
    <t>Proplach a dezinfekce vodovodního potrubí DN do 80</t>
  </si>
  <si>
    <t>722290001</t>
  </si>
  <si>
    <t>Demontáž potrubí vodovodního do DN25 vč. izolace</t>
  </si>
  <si>
    <t>725112022</t>
  </si>
  <si>
    <t>Klozet keramický bílý závěsný s hlubokým splachováním odpad vodorovný</t>
  </si>
  <si>
    <t>725211602</t>
  </si>
  <si>
    <t>Umyvadlo keramické bílé šířky 500 x 410 mm bez krytu na sifon připevněné na stěnu šrouby s otvorem pro baterii</t>
  </si>
  <si>
    <t>725311111</t>
  </si>
  <si>
    <t>Dřez jednoduchý keramický se zápachovou uzávěrkou 590x450 mm</t>
  </si>
  <si>
    <t>725331111</t>
  </si>
  <si>
    <t>Výlevka bílá bez výtokových armatur se sklopnou plastovou mřížkou</t>
  </si>
  <si>
    <t>725813111</t>
  </si>
  <si>
    <t>Ventil rohový bez připojovací trubičky nebo flexi hadičky G 1/2"</t>
  </si>
  <si>
    <t>725821316</t>
  </si>
  <si>
    <t>Baterie dřezová nástěnná páková s otáčivým plochým ústím a délkou ramínka 300 mm</t>
  </si>
  <si>
    <t>725821325</t>
  </si>
  <si>
    <t>Baterie dřezová stojánková páková s otáčivým kulatým ústím a délkou ramínka 220 mm</t>
  </si>
  <si>
    <t>725822611</t>
  </si>
  <si>
    <t>Baterie umyvadlová stojánková páková bez výpusti</t>
  </si>
  <si>
    <t>725861101</t>
  </si>
  <si>
    <t>Zápachová uzávěrka pro umyvadla DN 32</t>
  </si>
  <si>
    <t>725862113</t>
  </si>
  <si>
    <t>Zápachová uzávěrka pro dřezy DN 40/50</t>
  </si>
  <si>
    <t>725869001</t>
  </si>
  <si>
    <t>725869002</t>
  </si>
  <si>
    <t>Demontáž klozetu závěsného</t>
  </si>
  <si>
    <t>725869003</t>
  </si>
  <si>
    <t>Demontáž umyvadla keramického na zeď</t>
  </si>
  <si>
    <t>725869004</t>
  </si>
  <si>
    <t xml:space="preserve">Demontáž výlevky  keramické</t>
  </si>
  <si>
    <t>725869005</t>
  </si>
  <si>
    <t>Demontáž pisoáru keramického</t>
  </si>
  <si>
    <t>725869006</t>
  </si>
  <si>
    <t>Demontáž baterie umyvadlové, dřezové</t>
  </si>
  <si>
    <t>725869007</t>
  </si>
  <si>
    <t>Zápachová uzávěrka DN32</t>
  </si>
  <si>
    <t>726</t>
  </si>
  <si>
    <t>Zdravotechnika - předstěnové instalace</t>
  </si>
  <si>
    <t>726111031</t>
  </si>
  <si>
    <t>Instalační předstěna - klozet s ovládáním zepředu v 1080 mm závěsný do masivní zděné kce</t>
  </si>
  <si>
    <t>767995111</t>
  </si>
  <si>
    <t>Montáž atypických zámečnických konstrukcí hm do 5 kg</t>
  </si>
  <si>
    <t>767009000</t>
  </si>
  <si>
    <t>Dodávka KDK</t>
  </si>
  <si>
    <t>ost</t>
  </si>
  <si>
    <t>Ostatní</t>
  </si>
  <si>
    <t>100100101</t>
  </si>
  <si>
    <t>Přívod el. energie pro elektrický ohříač 1,1 kW, 230 V - ZAJISTÍ PROFESE ELEKTRO</t>
  </si>
  <si>
    <t>100100102</t>
  </si>
  <si>
    <t>Stavební výpomoci bez zapravení</t>
  </si>
  <si>
    <t>100100103</t>
  </si>
  <si>
    <t>Projektová dokumentace skutečného provedení</t>
  </si>
  <si>
    <t>100100104</t>
  </si>
  <si>
    <t>Odvoz demontovaného materiálu na registrovanou skládku</t>
  </si>
  <si>
    <t>Není-li uvedeno jinak, je součástí položky její dodávka i montáž</t>
  </si>
  <si>
    <t>03 - Vytápění</t>
  </si>
  <si>
    <t xml:space="preserve">    731 - Ústřední vytápění - kotelny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</si>
  <si>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</si>
  <si>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</si>
  <si>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</si>
  <si>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 xml:space="preserve">    783 - Dokončovací práce - nátěry</t>
  </si>
  <si>
    <t>713009001</t>
  </si>
  <si>
    <t>Izolace z PE DN 15 tl. 20 mm</t>
  </si>
  <si>
    <t>713009002</t>
  </si>
  <si>
    <t>Izolace minerální s AL polepem DN 20 tl. 25 mm</t>
  </si>
  <si>
    <t>713009003</t>
  </si>
  <si>
    <t>713009004</t>
  </si>
  <si>
    <t>Montáž izolace</t>
  </si>
  <si>
    <t>713009005</t>
  </si>
  <si>
    <t>Demontáž izolace potrubí do DN25, tl. Do 30 mm</t>
  </si>
  <si>
    <t>731</t>
  </si>
  <si>
    <t>Ústřední vytápění - kotelny</t>
  </si>
  <si>
    <t>731200201</t>
  </si>
  <si>
    <t>Demontáž stávajícího komína délky cca 8,0 m</t>
  </si>
  <si>
    <t>731200202</t>
  </si>
  <si>
    <t>Odkouření 80/125 - 8,5 m</t>
  </si>
  <si>
    <t>731200203</t>
  </si>
  <si>
    <t>Revize komína</t>
  </si>
  <si>
    <t>731200204</t>
  </si>
  <si>
    <t>Odpojení a zpětné napojení stávajícího odkouření plynového kotle na komín</t>
  </si>
  <si>
    <t>733</t>
  </si>
  <si>
    <t>Ústřední vytápění - rozvodné potrubí</t>
  </si>
  <si>
    <t>733111103</t>
  </si>
  <si>
    <t>Potrubí ocelové závitové černé bezešvé běžné nízkotlaké DN 15</t>
  </si>
  <si>
    <t>733111104</t>
  </si>
  <si>
    <t>Potrubí ocelové závitové černé bezešvé běžné nízkotlaké DN 20</t>
  </si>
  <si>
    <t>733111105</t>
  </si>
  <si>
    <t>Potrubí ocelové závitové černé bezešvé běžné nízkotlaké DN 25</t>
  </si>
  <si>
    <t>733190107</t>
  </si>
  <si>
    <t>Zkouška těsnosti potrubí ocelové závitové DN do 40</t>
  </si>
  <si>
    <t>733190001</t>
  </si>
  <si>
    <t>Napojení na stávající potrubí do DN25</t>
  </si>
  <si>
    <t>ks</t>
  </si>
  <si>
    <t>733190001.1</t>
  </si>
  <si>
    <t>Demontáž potrubí ocelového do DN25</t>
  </si>
  <si>
    <t>734</t>
  </si>
  <si>
    <t>Ústřední vytápění - armatury</t>
  </si>
  <si>
    <t>734292714</t>
  </si>
  <si>
    <t>Kohout kulový přímý G 3/4 PN 42 do 185°C vnitřní závit</t>
  </si>
  <si>
    <t>734221682</t>
  </si>
  <si>
    <t>Termostatická hlavice kapalinová s pojistkou proti odcizení PN 10 do 110°C</t>
  </si>
  <si>
    <t>734242414</t>
  </si>
  <si>
    <t>Připojovací rohové šroubení s vypouštěním pro otopná tělesa s integrovanou ventilovou vložkou, připojení R1/2</t>
  </si>
  <si>
    <t>734291123</t>
  </si>
  <si>
    <t>Kohout plnící a vypouštěcí G 1/2 PN 10 do 90°C závitový</t>
  </si>
  <si>
    <t>734500600</t>
  </si>
  <si>
    <t>Automatický odvzdušňovací ventil DN15+KK DN15</t>
  </si>
  <si>
    <t>735</t>
  </si>
  <si>
    <t>Ústřední vytápění - otopná tělesa</t>
  </si>
  <si>
    <t>735152371</t>
  </si>
  <si>
    <t>Otopné těleso panelové se spodním připojením, dvoudeskové bez přídavné přestupní plochy výška/délka 600/800 mm</t>
  </si>
  <si>
    <t>735152372</t>
  </si>
  <si>
    <t>Otopné těleso panelové se spodním připojením, dvoudeskové bez přídavné přestupní plochy výška/délka 600/1600 mm</t>
  </si>
  <si>
    <t>735152373</t>
  </si>
  <si>
    <t>Otopné těleso panelové se spodním připojením, dvoudeskové bez přídavné přestupní plochy výška/délka 900/600 mm</t>
  </si>
  <si>
    <t>735412303</t>
  </si>
  <si>
    <t>Tlaková zkouška tělesa otopného deskového</t>
  </si>
  <si>
    <t>73549001</t>
  </si>
  <si>
    <t>Elektrický přímotopný konvektor, příkon 1,0 kW, krytí IP24, jm. proud 4,3 A, síťová přípojka 1/N/PE - 230 V, barva bílá, IP 24, nastavení teplot 5-30°C, ochrana proti zamrznutí a přehřátí, D+M</t>
  </si>
  <si>
    <t>73549002</t>
  </si>
  <si>
    <t>Dveřní clona teplovodní, délka 1,0 m, D+M</t>
  </si>
  <si>
    <t>73549002.1</t>
  </si>
  <si>
    <t>Demontáž tělesa litinového článkového vč. termostatické hlavice</t>
  </si>
  <si>
    <t>783</t>
  </si>
  <si>
    <t>Dokončovací práce - nátěry</t>
  </si>
  <si>
    <t>783614553</t>
  </si>
  <si>
    <t>Základní jednonásobný syntetický nátěr potrubí DN do 50 mm + 2x email bílá</t>
  </si>
  <si>
    <t>Dokladová část</t>
  </si>
  <si>
    <t>Vypuštění a zpětné napuštění větve vytápění knihovny, odvzdušnění</t>
  </si>
  <si>
    <t>100100105</t>
  </si>
  <si>
    <t>Přívod el. energie pro přímotopné elektrické konvektory, 1,0 kW, 230 V - ZAJISTÍ PROFESE ELEKTRO</t>
  </si>
  <si>
    <t>100100106</t>
  </si>
  <si>
    <t>100100107</t>
  </si>
  <si>
    <t>Topná zkouška zkrácená</t>
  </si>
  <si>
    <t>hod</t>
  </si>
  <si>
    <t>04 - Elektroinstalace</t>
  </si>
  <si>
    <t>Úroveň 3:</t>
  </si>
  <si>
    <t>04.1 - Instalace</t>
  </si>
  <si>
    <t>0 - INSTALACE</t>
  </si>
  <si>
    <t>INSTALACE</t>
  </si>
  <si>
    <t>741112061</t>
  </si>
  <si>
    <t>Montáž krabice přístrojová zapuštěná plastová kruhová</t>
  </si>
  <si>
    <t>CS ÚRS 2023 O1</t>
  </si>
  <si>
    <t>VI1</t>
  </si>
  <si>
    <t>Krabice přístrojová vestavná, bez zapojení</t>
  </si>
  <si>
    <t>vlastní</t>
  </si>
  <si>
    <t>741112101</t>
  </si>
  <si>
    <t>Montáž rozvodka zapuštěná plastová kruhová</t>
  </si>
  <si>
    <t>VI2</t>
  </si>
  <si>
    <t>Krabice odbočná pod omítku s víčkem, vč zapojení</t>
  </si>
  <si>
    <t>741112352</t>
  </si>
  <si>
    <t>Otevření nebo uzavření krabice pancéřové víčkem na 2 šrouby</t>
  </si>
  <si>
    <t>741112104</t>
  </si>
  <si>
    <t>Montáž rozvodka zapuštěná plastová čtyřhranná bez svorkovnic</t>
  </si>
  <si>
    <t>VI3</t>
  </si>
  <si>
    <t>Krabice odbočná 170x230 pod omítku s víčkem, vč zapojení</t>
  </si>
  <si>
    <t>741112353</t>
  </si>
  <si>
    <t>Otevření nebo uzavření krabice pancéřové víčkem na 4 šrouby</t>
  </si>
  <si>
    <t>468101411</t>
  </si>
  <si>
    <t>Vysekání rýh pro montáž trubek a kabelů v cihelných zdech hloubky do 3 cm a šířky do 3 cm</t>
  </si>
  <si>
    <t>468101432</t>
  </si>
  <si>
    <t>Vysekání rýh pro montáž trubek a kabelů v cihelných zdech hloubky do 7 cm a šířky do 10 cm</t>
  </si>
  <si>
    <t>460941111</t>
  </si>
  <si>
    <t>Vyplnění a omítnutí rýh při elektroinstalacích ve stropech hloubky do 3 cm a šířky do 3 cm</t>
  </si>
  <si>
    <t>460941132</t>
  </si>
  <si>
    <t>Vyplnění a omítnutí rýh při elektroinstalacích ve stropech hloubky do 7 cm a šířky do 10 cm</t>
  </si>
  <si>
    <t>468091111</t>
  </si>
  <si>
    <t>Vysekání kapes a výklenků ve zdivu z lehkých betonů, dutých cihel a tvárnic pro krabice</t>
  </si>
  <si>
    <t>741920052</t>
  </si>
  <si>
    <t>Montáž se zhotovením přepážka z desek nebo omítek do 300 mm ve stěně</t>
  </si>
  <si>
    <t>59081005</t>
  </si>
  <si>
    <t>deska požárně ochranná kalcium-silikátová tl 40mm</t>
  </si>
  <si>
    <t>741910412</t>
  </si>
  <si>
    <t>Montáž žlab kovový šířky do 100 mm bez víka</t>
  </si>
  <si>
    <t>VI4</t>
  </si>
  <si>
    <t>drátěný žlab 50x100</t>
  </si>
  <si>
    <t>VI5</t>
  </si>
  <si>
    <t>kotvící prvky pro drátěné žlaby</t>
  </si>
  <si>
    <t>741110511</t>
  </si>
  <si>
    <t>Montáž lišta a kanálek vkládací šířky do 60 mm s víčkem</t>
  </si>
  <si>
    <t>34571007</t>
  </si>
  <si>
    <t>lišta elektroinstalační hranatá PVC 40x20mm</t>
  </si>
  <si>
    <t>741120003</t>
  </si>
  <si>
    <t>Montáž vodič Cu izolovaný plný a laněný žíla 10-16 mm2 pod omítku (CY)</t>
  </si>
  <si>
    <t>34141029</t>
  </si>
  <si>
    <t>vodič silový s Cu jádrem 16mm2 (H07V-K)</t>
  </si>
  <si>
    <t>742121001</t>
  </si>
  <si>
    <t>Montáž kabelů sdělovacích pro vnitřní rozvody do 15 žil</t>
  </si>
  <si>
    <t>34121233</t>
  </si>
  <si>
    <t>kabel sdělovací stíněný laminovanou Al fólií s příložným Cu drátem jádro Cu plné izolace PVC plášť PVC 300V (J-Y(St)Y…Lg) 2x2x0,8mm2</t>
  </si>
  <si>
    <t>741122015</t>
  </si>
  <si>
    <t>Montáž kabel Cu bez ukončení uložený pod omítku plný kulatý 3x1,5 mm2 (např. CYKY)</t>
  </si>
  <si>
    <t>34111030</t>
  </si>
  <si>
    <t>kabel instalační jádro Cu plné izolace PVC plášť PVC 450/750V (CYKY) 3x1,5mm2</t>
  </si>
  <si>
    <t>741122016</t>
  </si>
  <si>
    <t>Montáž kabel Cu bez ukončení uložený pod omítku plný kulatý 3x2,5 až 6 mm2 (např. CYKY)</t>
  </si>
  <si>
    <t>34111036</t>
  </si>
  <si>
    <t>kabel instalační jádro Cu plné izolace PVC plášť PVC 450/750V (CYKY) 3x2,5mm2</t>
  </si>
  <si>
    <t>741122021</t>
  </si>
  <si>
    <t>Montáž kabel Cu bez ukončení uložený pod omítku plný kulatý 4x1,5 mm2 (např. CYKY)</t>
  </si>
  <si>
    <t>34111060</t>
  </si>
  <si>
    <t>kabel instalační jádro Cu plné izolace PVC plášť PVC 450/750V (CYKY) 4x1,5mm2</t>
  </si>
  <si>
    <t>741122031</t>
  </si>
  <si>
    <t>Montáž kabel Cu bez ukončení uložený pod omítku plný kulatý 5x1,5 až 2,5 mm2 (např. CYKY)</t>
  </si>
  <si>
    <t>34111090</t>
  </si>
  <si>
    <t>kabel instalační jádro Cu plné izolace PVC plášť PVC 450/750V (CYKY) 5x1,5mm2</t>
  </si>
  <si>
    <t>741122032</t>
  </si>
  <si>
    <t>Montáž kabel Cu bez ukončení uložený pod omítku plný kulatý 5x4 až 6 mm2 (např. CYKY)</t>
  </si>
  <si>
    <t>34111098</t>
  </si>
  <si>
    <t>kabel instalační jádro Cu plné izolace PVC plášť PVC 450/750V (CYKY) 5x4mm2</t>
  </si>
  <si>
    <t>741310201</t>
  </si>
  <si>
    <t>Montáž vypínač (polo)zapuštěný šroubové připojení 1-jednopólový</t>
  </si>
  <si>
    <t>VI6</t>
  </si>
  <si>
    <t>spínač řazení č.1 bílý, vč. rámečku</t>
  </si>
  <si>
    <t>741310231</t>
  </si>
  <si>
    <t>Montáž přepínač (polo)zapuštěný šroubové připojení 5-seriový</t>
  </si>
  <si>
    <t>CS ÚRS 2021 O2</t>
  </si>
  <si>
    <t>VI7</t>
  </si>
  <si>
    <t>spínač sériový řazení č.5 bílý, vč. rámečku</t>
  </si>
  <si>
    <t>741310233</t>
  </si>
  <si>
    <t>Montáž přepínač (polo)zapuštěný šroubové připojení 6-střídavý se zapojením vodičů</t>
  </si>
  <si>
    <t>VI8</t>
  </si>
  <si>
    <t>přepínač střídavý řazení č.6 bílý, vč. rámečku</t>
  </si>
  <si>
    <t>741310239</t>
  </si>
  <si>
    <t>Montáž přepínač (polo)zapuštěný šroubové připojení 7-křížový se zapojením vodičů</t>
  </si>
  <si>
    <t>VI9</t>
  </si>
  <si>
    <t>přepínač křížový řazení č.7 bílý, vč. rámečku</t>
  </si>
  <si>
    <t>741310001</t>
  </si>
  <si>
    <t>Montáž spínač nástěnný 1-jednopólový prostředí normální se zapojením vodičů</t>
  </si>
  <si>
    <t>VI10</t>
  </si>
  <si>
    <t>spínač nástěnný řazení č.1 bílý, vč. rámečku</t>
  </si>
  <si>
    <t>741310221</t>
  </si>
  <si>
    <t>Montáž spínač (polo)zapuštěný šroubové připojení řazení 2-pro žaluzie se zapojením vodičů</t>
  </si>
  <si>
    <t>VI11</t>
  </si>
  <si>
    <t>žaluziový přepínač bílý, vč. rámečku</t>
  </si>
  <si>
    <t>741313001</t>
  </si>
  <si>
    <t>Montáž zásuvka (polo)zapuštěná bezšroubové připojení 2P+PE se zapojením vodičů</t>
  </si>
  <si>
    <t>VI12</t>
  </si>
  <si>
    <t>zásuvka 1násobná 16A bílá, komplet vč. rámečku, s clonkami</t>
  </si>
  <si>
    <t>VI13</t>
  </si>
  <si>
    <t>zásuvka 1násobná 16A s přepěťovou ochranou, bílá, komplet vč. rámečku</t>
  </si>
  <si>
    <t>741313072</t>
  </si>
  <si>
    <t>Montáž zásuvka chráněná v krabici šroubové připojení 2P+PE prostředí základní, vlhké se zapojením vodičů</t>
  </si>
  <si>
    <t>VI14</t>
  </si>
  <si>
    <t>zásuvka 1násobná 16A, nástěnná</t>
  </si>
  <si>
    <t>741372022</t>
  </si>
  <si>
    <t>Montáž svítidlo LED interiérové přisazené nástěnné hranaté nebo kruhové přes 0,09 do 0,36 m2 se zapojením vodičů</t>
  </si>
  <si>
    <t>VI15</t>
  </si>
  <si>
    <t>A - LED svítidlo DALI 250 54W/4000 K, 5698lm, CRI&gt;80, Mikro Comfort</t>
  </si>
  <si>
    <t>VI16</t>
  </si>
  <si>
    <t>A1 - LED svítidlo DALI 250 54W/4000 K, 5698lm, CRI&gt;80, Mikro Comfort, nozový zdroj 1 hod</t>
  </si>
  <si>
    <t>VI17</t>
  </si>
  <si>
    <t>A2 - LED svítidlo 250 54W/4000 K, 5698lm, CRI&gt;80, Mikro Comfort</t>
  </si>
  <si>
    <t>VI18</t>
  </si>
  <si>
    <t>B - LED svítidlo d DALI 160 17W/4000K,1602lm, CRI&gt;80,Mikro Comfort</t>
  </si>
  <si>
    <t>VI19</t>
  </si>
  <si>
    <t>C - LED svítidlo DALI 160 32W/4000K, 3096lm, CRI&gt;80,Mikro Comfort</t>
  </si>
  <si>
    <t>VI20</t>
  </si>
  <si>
    <t>D - LED svítidlo 325 25W, CCT 4000K, 2242lm, CRI&gt;80, HR, OPAL</t>
  </si>
  <si>
    <t>VI21</t>
  </si>
  <si>
    <t>E - LED svítidlo 325, 13W 4000K, 1193lm, CRI&gt;80, MIKRO</t>
  </si>
  <si>
    <t>VI22</t>
  </si>
  <si>
    <t>F - LED,průmyslové,základna z PC,difuzor translucentní PC,kab. výv. PG 13,5,vent. ucp. BVPB-01- M12x1,5, 4130lm, 27W, Ra 80</t>
  </si>
  <si>
    <t>741370034</t>
  </si>
  <si>
    <t>Montáž svítidlo žárovkové bytové nástěnné přisazené 2 zdroje nouzové</t>
  </si>
  <si>
    <t>VI23</t>
  </si>
  <si>
    <t>N - Nástěnné LED nouzové svítidlo, 1,7W, 18,29lm, Ra 70, 6500K, IP65, s piktogramem</t>
  </si>
  <si>
    <t>VI24</t>
  </si>
  <si>
    <t>Poplatek za likvidaci EO</t>
  </si>
  <si>
    <t>VI25</t>
  </si>
  <si>
    <t xml:space="preserve">Vývod 3 žíly –  bez zapojení</t>
  </si>
  <si>
    <t>VI26</t>
  </si>
  <si>
    <t>Montáž komponentů systému ovládání DALI, nastavení systému, zaškolení obsluhy</t>
  </si>
  <si>
    <t>VI27</t>
  </si>
  <si>
    <t>Systém ovládání DALI (1x DIGIDIM ROUTER, 1x modul 7 talčítek vč. rámečku, 4x PIR senzor, 5x multisenzor do podhledu vč. montážních boxů)</t>
  </si>
  <si>
    <t>742330044</t>
  </si>
  <si>
    <t>Montáž datové zásuvky 1 až 6 pozic</t>
  </si>
  <si>
    <t>VI28</t>
  </si>
  <si>
    <t>2-zásuvka RJ45 Cat 6, bílá, UTP</t>
  </si>
  <si>
    <t>VI29</t>
  </si>
  <si>
    <t xml:space="preserve">Kabel UTP, PowerCat, kat.6,  4páry</t>
  </si>
  <si>
    <t>VI30</t>
  </si>
  <si>
    <t>Montáž ostatních komponentů datových rozvodů, vč. rozváděče</t>
  </si>
  <si>
    <t>VI31</t>
  </si>
  <si>
    <t>Rozáděč vč. aktivních prvků, ostatní komponenty SLP</t>
  </si>
  <si>
    <t>VI32</t>
  </si>
  <si>
    <t xml:space="preserve">Podružný, pomocný a spojovací materiál  - položka obsahuje veškerý drobný spojovací a kotvicí materiál, související doplňkový, podružný, montážní, izolační materiál. Součástí jsou veškeré komponenty, upevňovací prvky, podpory apod. pro celý rozsah stavby</t>
  </si>
  <si>
    <t>VI33</t>
  </si>
  <si>
    <t>Demontáž stávajícího osvětlení, koncových prvků, rozváděče</t>
  </si>
  <si>
    <t>VI34</t>
  </si>
  <si>
    <t>likvidace elektroodpadu (pouze zařízení, která nejsou druhotná surovina)</t>
  </si>
  <si>
    <t>VI35</t>
  </si>
  <si>
    <t>Přesuny hmot - položka obsahuje vnitrostaveništní i mimostaveništní dopravu, přesuny hmot všech jednotlivých dílů dílčího rozpočtu</t>
  </si>
  <si>
    <t>VI36</t>
  </si>
  <si>
    <t>Pomocné lešení a plošiny po celou dobu stavby</t>
  </si>
  <si>
    <t>VI37</t>
  </si>
  <si>
    <t>Pomocné práce - položka obsahuje vysekání prostupů pro rozvody, jejich zazdění nebo zabetonování ve zdech nebo stropech; osazení, zazdění nebo zabetonování konzol, podpěr, závěsů, pevných bodů konstrukcí; zalití kotevních šroubů; nastřelování upevňovacích</t>
  </si>
  <si>
    <t>VI38</t>
  </si>
  <si>
    <t>Dokumentace skutečného provedení stavby</t>
  </si>
  <si>
    <t>-590014309</t>
  </si>
  <si>
    <t>VI39</t>
  </si>
  <si>
    <t>Celková prohlídka elektrického rozvodu a zařízení přes 100 000 do 500 000,- Kč (revize)</t>
  </si>
  <si>
    <t>-1522832487</t>
  </si>
  <si>
    <t>VI40</t>
  </si>
  <si>
    <t>Mimostav. doprava 3.6% z dodávky</t>
  </si>
  <si>
    <t>11296448</t>
  </si>
  <si>
    <t>04.2 - Rozvaděč</t>
  </si>
  <si>
    <t>D1 - ROZVADĚČ KNIHOVNA RP</t>
  </si>
  <si>
    <t>D1</t>
  </si>
  <si>
    <t>ROZVADĚČ KNIHOVNA RP</t>
  </si>
  <si>
    <t>741210002</t>
  </si>
  <si>
    <t>Montáž rozvodnice oceloplechová nebo plastová běžná do 50 kg</t>
  </si>
  <si>
    <t>VR1</t>
  </si>
  <si>
    <t>Oceloplechový vestavná montáž, 96 modulů, bílý s dveřmi, min. IP 20</t>
  </si>
  <si>
    <t>468091351</t>
  </si>
  <si>
    <t>Vysekání kapes a výklenků ve zdivu cihelném pro elektroinstalační zařízení plochy přes 0,25 m2 jakékoliv hl</t>
  </si>
  <si>
    <t>741322011</t>
  </si>
  <si>
    <t>Montáž svodiče bleskových proudů nn typ 1 třípólových impulzní proud do 35 kA se zapojením vodičů</t>
  </si>
  <si>
    <t>VR2</t>
  </si>
  <si>
    <t>Přepěťová ochrana typ 1+2, výměnný blok, 3+0, 12,5kA/pól</t>
  </si>
  <si>
    <t>741320175</t>
  </si>
  <si>
    <t>Montáž jistič třípólový nn do 63 A ve skříni</t>
  </si>
  <si>
    <t>VR3</t>
  </si>
  <si>
    <t>vypínač 3-pólový 40 A</t>
  </si>
  <si>
    <t>741320105</t>
  </si>
  <si>
    <t>Montáž jistič jednopólový nn do 25 A ve skříni</t>
  </si>
  <si>
    <t>35822111</t>
  </si>
  <si>
    <t>jistič 1-pólový 16 A vypínací charakteristika B vypínací schopnost 10 kA</t>
  </si>
  <si>
    <t>35822117</t>
  </si>
  <si>
    <t>jistič 1-pólový 10 A vypínací charakteristika C vypínací schopnost 10 kA</t>
  </si>
  <si>
    <t>VR4</t>
  </si>
  <si>
    <t>jistič 1-pólový 10 A vypínací charakteristika B vypínací schopnost 10 kA</t>
  </si>
  <si>
    <t>741321003</t>
  </si>
  <si>
    <t>Montáž proudových chráničů dvoupólových nn do 25 A ve skříni</t>
  </si>
  <si>
    <t>VR5</t>
  </si>
  <si>
    <t>chránič kombinovaný typ A, 30mA, dvojpólový, C 10A, 10 kA</t>
  </si>
  <si>
    <t>741321043</t>
  </si>
  <si>
    <t>Montáž proudových chráničů čtyřpólových nn do 63 A ve skříni</t>
  </si>
  <si>
    <t>VR6</t>
  </si>
  <si>
    <t>chránič proudový 4pólový 40A pracovního proudu 0,03A, typ A</t>
  </si>
  <si>
    <t>741130021</t>
  </si>
  <si>
    <t>Ukončení vodičů na PE a N svorkovnici do 2,5 mm2</t>
  </si>
  <si>
    <t>741130024</t>
  </si>
  <si>
    <t>Ukončení vodičů na PE a N svorkovnici do 10 mm2</t>
  </si>
  <si>
    <t>741130025</t>
  </si>
  <si>
    <t>Ukončení vodičů na PE a N svorkovnici do 16 mm2</t>
  </si>
  <si>
    <t>HZS2232</t>
  </si>
  <si>
    <t>Kompletace rozvaděče</t>
  </si>
  <si>
    <t>HZS2231</t>
  </si>
  <si>
    <t>Koordinace s ostatními profesemi, pomocné práce</t>
  </si>
  <si>
    <t>VR7</t>
  </si>
  <si>
    <t>Drobný materiál (spojovací materiál, CU propojovací lišty, ..) 3% materiálu</t>
  </si>
  <si>
    <t>VR8</t>
  </si>
  <si>
    <t>Oceloplechový vestavná montáž, 48 modulů, bílý s dveřmi, min. IP 20</t>
  </si>
  <si>
    <t>VR9</t>
  </si>
  <si>
    <t>Přepěťová ochrana typ 1+2, výměnný blok, 4+0, 12,5kA/pól</t>
  </si>
  <si>
    <t>VR10</t>
  </si>
  <si>
    <t>35822124</t>
  </si>
  <si>
    <t>jistič 1-pólový 16 A vypínací charakteristika C vypínací schopnost 10 kA</t>
  </si>
  <si>
    <t>35822107</t>
  </si>
  <si>
    <t>jistič 1-pólový 6 A vypínací charakteristika B vypínací schopnost 10 kA</t>
  </si>
  <si>
    <t>741330042</t>
  </si>
  <si>
    <t>Montáž stykač střídavý vestavný do 25 A</t>
  </si>
  <si>
    <t>VR11</t>
  </si>
  <si>
    <t>Stykač 1Z, 20A, cívka 230V</t>
  </si>
  <si>
    <t>VR12</t>
  </si>
  <si>
    <t>Stykač 3Z, 25A, cívka 230V</t>
  </si>
  <si>
    <t>741130022</t>
  </si>
  <si>
    <t>Ukončení vodičů na PE a N svorkovnici do 4 mm2</t>
  </si>
  <si>
    <t>HZS2232.1</t>
  </si>
  <si>
    <t>Kompletace a úprava rozvaděče</t>
  </si>
  <si>
    <t>VR13</t>
  </si>
  <si>
    <t>05 - Větrání</t>
  </si>
  <si>
    <t xml:space="preserve">    1 - Větrání</t>
  </si>
  <si>
    <t>10001</t>
  </si>
  <si>
    <t>Ventilátor odtahový do podhledu, tiché provedení, V = 80 m3/hod, 230 V, 50 Hz, D+M</t>
  </si>
  <si>
    <t>10002</t>
  </si>
  <si>
    <t>Potrubí spiro D100, 15 % tvarovek</t>
  </si>
  <si>
    <t>10003</t>
  </si>
  <si>
    <t>Plastová mřížka s okapničkou D100</t>
  </si>
  <si>
    <t>10004</t>
  </si>
  <si>
    <t>Izolace minerální s AL polepem D 100 tl. 20 mm</t>
  </si>
  <si>
    <t>10005</t>
  </si>
  <si>
    <t>10006</t>
  </si>
  <si>
    <t xml:space="preserve">Demontáž stávající venkovní, vnitřní  klimatizační jednotky</t>
  </si>
  <si>
    <t>10007</t>
  </si>
  <si>
    <t>Zpětná montáž stávající venkovní, vnitřní klimatizační jednotky</t>
  </si>
  <si>
    <t>10008</t>
  </si>
  <si>
    <t>Úprava potrubí - propojení klimatizačních jednotek</t>
  </si>
  <si>
    <t>Stavební výpomoci</t>
  </si>
  <si>
    <t>Přívod el. energie pro odtahové ventilátory přes vypínač - ZAJISTÍ PROFESE ELEKTRO</t>
  </si>
  <si>
    <t>90 - Vedlejší rozpočtové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</si>
  <si>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</si>
  <si>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</si>
  <si>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</si>
  <si>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>VRN</t>
  </si>
  <si>
    <t>VRN1</t>
  </si>
  <si>
    <t>Průzkumné, geodetické a projektové práce</t>
  </si>
  <si>
    <t>001-001</t>
  </si>
  <si>
    <t>Sonda shora přes podlahu na žb desku</t>
  </si>
  <si>
    <t>1057256238</t>
  </si>
  <si>
    <t>001-002</t>
  </si>
  <si>
    <t>Kontrola žb desky stropu</t>
  </si>
  <si>
    <t>1779357261</t>
  </si>
  <si>
    <t>001-003</t>
  </si>
  <si>
    <t>Řešení technologického postupu provedení zesílení</t>
  </si>
  <si>
    <t>56534991</t>
  </si>
  <si>
    <t>VRN3</t>
  </si>
  <si>
    <t>Zařízení staveniště</t>
  </si>
  <si>
    <t>003-001</t>
  </si>
  <si>
    <t>Zařízení staveniště (stavební buňky, mobilní WC, mobilní oplocení, spotřeba energií, ostraha, atp.)- zřízení, provoz, odstranění</t>
  </si>
  <si>
    <t>soub</t>
  </si>
  <si>
    <t>989545465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</si>
</sst>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30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7" fillId="0" borderId="0" xfId="0" applyNumberFormat="1" applyFont="1" applyAlignment="1" applyProtection="1">
      <alignment horizontal="right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167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theme" Target="theme/theme1.xml" /><Relationship Id="rId11" Type="http://schemas.openxmlformats.org/officeDocument/2006/relationships/calcChain" Target="calcChain.xml" /><Relationship Id="rId12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21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26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27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28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28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26</v>
      </c>
      <c r="AL14" s="23"/>
      <c r="AM14" s="23"/>
      <c r="AN14" s="35" t="s">
        <v>28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29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21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26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30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31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21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26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30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32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33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34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35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36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37</v>
      </c>
      <c r="E29" s="48"/>
      <c r="F29" s="33" t="s">
        <v>38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39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40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41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42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43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44</v>
      </c>
      <c r="U35" s="55"/>
      <c r="V35" s="55"/>
      <c r="W35" s="55"/>
      <c r="X35" s="57" t="s">
        <v>45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46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47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48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49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48</v>
      </c>
      <c r="AI60" s="43"/>
      <c r="AJ60" s="43"/>
      <c r="AK60" s="43"/>
      <c r="AL60" s="43"/>
      <c r="AM60" s="65" t="s">
        <v>49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50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51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48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49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48</v>
      </c>
      <c r="AI75" s="43"/>
      <c r="AJ75" s="43"/>
      <c r="AK75" s="43"/>
      <c r="AL75" s="43"/>
      <c r="AM75" s="65" t="s">
        <v>49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52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Tiser016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Bytový dům Oslavany, Hlavní 33/42 - knihovna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 xml:space="preserve"> 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27. 2. 2023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 xml:space="preserve"> 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29</v>
      </c>
      <c r="AJ89" s="41"/>
      <c r="AK89" s="41"/>
      <c r="AL89" s="41"/>
      <c r="AM89" s="81" t="str">
        <f>IF(E17="","",E17)</f>
        <v xml:space="preserve"> </v>
      </c>
      <c r="AN89" s="72"/>
      <c r="AO89" s="72"/>
      <c r="AP89" s="72"/>
      <c r="AQ89" s="41"/>
      <c r="AR89" s="45"/>
      <c r="AS89" s="82" t="s">
        <v>53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27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31</v>
      </c>
      <c r="AJ90" s="41"/>
      <c r="AK90" s="41"/>
      <c r="AL90" s="41"/>
      <c r="AM90" s="81" t="str">
        <f>IF(E20="","",E20)</f>
        <v xml:space="preserve"> 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54</v>
      </c>
      <c r="D92" s="95"/>
      <c r="E92" s="95"/>
      <c r="F92" s="95"/>
      <c r="G92" s="95"/>
      <c r="H92" s="96"/>
      <c r="I92" s="97" t="s">
        <v>55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56</v>
      </c>
      <c r="AH92" s="95"/>
      <c r="AI92" s="95"/>
      <c r="AJ92" s="95"/>
      <c r="AK92" s="95"/>
      <c r="AL92" s="95"/>
      <c r="AM92" s="95"/>
      <c r="AN92" s="97" t="s">
        <v>57</v>
      </c>
      <c r="AO92" s="95"/>
      <c r="AP92" s="99"/>
      <c r="AQ92" s="100" t="s">
        <v>58</v>
      </c>
      <c r="AR92" s="45"/>
      <c r="AS92" s="101" t="s">
        <v>59</v>
      </c>
      <c r="AT92" s="102" t="s">
        <v>60</v>
      </c>
      <c r="AU92" s="102" t="s">
        <v>61</v>
      </c>
      <c r="AV92" s="102" t="s">
        <v>62</v>
      </c>
      <c r="AW92" s="102" t="s">
        <v>63</v>
      </c>
      <c r="AX92" s="102" t="s">
        <v>64</v>
      </c>
      <c r="AY92" s="102" t="s">
        <v>65</v>
      </c>
      <c r="AZ92" s="102" t="s">
        <v>66</v>
      </c>
      <c r="BA92" s="102" t="s">
        <v>67</v>
      </c>
      <c r="BB92" s="102" t="s">
        <v>68</v>
      </c>
      <c r="BC92" s="102" t="s">
        <v>69</v>
      </c>
      <c r="BD92" s="103" t="s">
        <v>70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71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ROUND(AG95,2)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ROUND(AS95,2)</f>
        <v>0</v>
      </c>
      <c r="AT94" s="115">
        <f>ROUND(SUM(AV94:AW94),2)</f>
        <v>0</v>
      </c>
      <c r="AU94" s="116">
        <f>ROUND(AU95,5)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ROUND(AZ95,2)</f>
        <v>0</v>
      </c>
      <c r="BA94" s="115">
        <f>ROUND(BA95,2)</f>
        <v>0</v>
      </c>
      <c r="BB94" s="115">
        <f>ROUND(BB95,2)</f>
        <v>0</v>
      </c>
      <c r="BC94" s="115">
        <f>ROUND(BC95,2)</f>
        <v>0</v>
      </c>
      <c r="BD94" s="117">
        <f>ROUND(BD95,2)</f>
        <v>0</v>
      </c>
      <c r="BE94" s="6"/>
      <c r="BS94" s="118" t="s">
        <v>72</v>
      </c>
      <c r="BT94" s="118" t="s">
        <v>73</v>
      </c>
      <c r="BU94" s="119" t="s">
        <v>74</v>
      </c>
      <c r="BV94" s="118" t="s">
        <v>75</v>
      </c>
      <c r="BW94" s="118" t="s">
        <v>5</v>
      </c>
      <c r="BX94" s="118" t="s">
        <v>76</v>
      </c>
      <c r="CL94" s="118" t="s">
        <v>1</v>
      </c>
    </row>
    <row r="95" s="7" customFormat="1" ht="16.5" customHeight="1">
      <c r="A95" s="7"/>
      <c r="B95" s="120"/>
      <c r="C95" s="121"/>
      <c r="D95" s="122" t="s">
        <v>77</v>
      </c>
      <c r="E95" s="122"/>
      <c r="F95" s="122"/>
      <c r="G95" s="122"/>
      <c r="H95" s="122"/>
      <c r="I95" s="123"/>
      <c r="J95" s="122" t="s">
        <v>78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ROUND(AG96+SUM(AG97:AG99)+AG102+AG103,2)</f>
        <v>0</v>
      </c>
      <c r="AH95" s="123"/>
      <c r="AI95" s="123"/>
      <c r="AJ95" s="123"/>
      <c r="AK95" s="123"/>
      <c r="AL95" s="123"/>
      <c r="AM95" s="123"/>
      <c r="AN95" s="125">
        <f>SUM(AG95,AT95)</f>
        <v>0</v>
      </c>
      <c r="AO95" s="123"/>
      <c r="AP95" s="123"/>
      <c r="AQ95" s="126" t="s">
        <v>79</v>
      </c>
      <c r="AR95" s="127"/>
      <c r="AS95" s="128">
        <f>ROUND(AS96+SUM(AS97:AS99)+AS102+AS103,2)</f>
        <v>0</v>
      </c>
      <c r="AT95" s="129">
        <f>ROUND(SUM(AV95:AW95),2)</f>
        <v>0</v>
      </c>
      <c r="AU95" s="130">
        <f>ROUND(AU96+SUM(AU97:AU99)+AU102+AU103,5)</f>
        <v>0</v>
      </c>
      <c r="AV95" s="129">
        <f>ROUND(AZ95*L29,2)</f>
        <v>0</v>
      </c>
      <c r="AW95" s="129">
        <f>ROUND(BA95*L30,2)</f>
        <v>0</v>
      </c>
      <c r="AX95" s="129">
        <f>ROUND(BB95*L29,2)</f>
        <v>0</v>
      </c>
      <c r="AY95" s="129">
        <f>ROUND(BC95*L30,2)</f>
        <v>0</v>
      </c>
      <c r="AZ95" s="129">
        <f>ROUND(AZ96+SUM(AZ97:AZ99)+AZ102+AZ103,2)</f>
        <v>0</v>
      </c>
      <c r="BA95" s="129">
        <f>ROUND(BA96+SUM(BA97:BA99)+BA102+BA103,2)</f>
        <v>0</v>
      </c>
      <c r="BB95" s="129">
        <f>ROUND(BB96+SUM(BB97:BB99)+BB102+BB103,2)</f>
        <v>0</v>
      </c>
      <c r="BC95" s="129">
        <f>ROUND(BC96+SUM(BC97:BC99)+BC102+BC103,2)</f>
        <v>0</v>
      </c>
      <c r="BD95" s="131">
        <f>ROUND(BD96+SUM(BD97:BD99)+BD102+BD103,2)</f>
        <v>0</v>
      </c>
      <c r="BE95" s="7"/>
      <c r="BS95" s="132" t="s">
        <v>72</v>
      </c>
      <c r="BT95" s="132" t="s">
        <v>80</v>
      </c>
      <c r="BU95" s="132" t="s">
        <v>74</v>
      </c>
      <c r="BV95" s="132" t="s">
        <v>75</v>
      </c>
      <c r="BW95" s="132" t="s">
        <v>81</v>
      </c>
      <c r="BX95" s="132" t="s">
        <v>5</v>
      </c>
      <c r="CL95" s="132" t="s">
        <v>1</v>
      </c>
      <c r="CM95" s="132" t="s">
        <v>82</v>
      </c>
    </row>
    <row r="96" s="4" customFormat="1" ht="16.5" customHeight="1">
      <c r="A96" s="133" t="s">
        <v>83</v>
      </c>
      <c r="B96" s="71"/>
      <c r="C96" s="134"/>
      <c r="D96" s="134"/>
      <c r="E96" s="135" t="s">
        <v>84</v>
      </c>
      <c r="F96" s="135"/>
      <c r="G96" s="135"/>
      <c r="H96" s="135"/>
      <c r="I96" s="135"/>
      <c r="J96" s="134"/>
      <c r="K96" s="135" t="s">
        <v>85</v>
      </c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6">
        <f>'01 - Stavební část'!J32</f>
        <v>0</v>
      </c>
      <c r="AH96" s="134"/>
      <c r="AI96" s="134"/>
      <c r="AJ96" s="134"/>
      <c r="AK96" s="134"/>
      <c r="AL96" s="134"/>
      <c r="AM96" s="134"/>
      <c r="AN96" s="136">
        <f>SUM(AG96,AT96)</f>
        <v>0</v>
      </c>
      <c r="AO96" s="134"/>
      <c r="AP96" s="134"/>
      <c r="AQ96" s="137" t="s">
        <v>86</v>
      </c>
      <c r="AR96" s="73"/>
      <c r="AS96" s="138">
        <v>0</v>
      </c>
      <c r="AT96" s="139">
        <f>ROUND(SUM(AV96:AW96),2)</f>
        <v>0</v>
      </c>
      <c r="AU96" s="140">
        <f>'01 - Stavební část'!P149</f>
        <v>0</v>
      </c>
      <c r="AV96" s="139">
        <f>'01 - Stavební část'!J35</f>
        <v>0</v>
      </c>
      <c r="AW96" s="139">
        <f>'01 - Stavební část'!J36</f>
        <v>0</v>
      </c>
      <c r="AX96" s="139">
        <f>'01 - Stavební část'!J37</f>
        <v>0</v>
      </c>
      <c r="AY96" s="139">
        <f>'01 - Stavební část'!J38</f>
        <v>0</v>
      </c>
      <c r="AZ96" s="139">
        <f>'01 - Stavební část'!F35</f>
        <v>0</v>
      </c>
      <c r="BA96" s="139">
        <f>'01 - Stavební část'!F36</f>
        <v>0</v>
      </c>
      <c r="BB96" s="139">
        <f>'01 - Stavební část'!F37</f>
        <v>0</v>
      </c>
      <c r="BC96" s="139">
        <f>'01 - Stavební část'!F38</f>
        <v>0</v>
      </c>
      <c r="BD96" s="141">
        <f>'01 - Stavební část'!F39</f>
        <v>0</v>
      </c>
      <c r="BE96" s="4"/>
      <c r="BT96" s="142" t="s">
        <v>82</v>
      </c>
      <c r="BV96" s="142" t="s">
        <v>75</v>
      </c>
      <c r="BW96" s="142" t="s">
        <v>87</v>
      </c>
      <c r="BX96" s="142" t="s">
        <v>81</v>
      </c>
      <c r="CL96" s="142" t="s">
        <v>1</v>
      </c>
    </row>
    <row r="97" s="4" customFormat="1" ht="16.5" customHeight="1">
      <c r="A97" s="133" t="s">
        <v>83</v>
      </c>
      <c r="B97" s="71"/>
      <c r="C97" s="134"/>
      <c r="D97" s="134"/>
      <c r="E97" s="135" t="s">
        <v>88</v>
      </c>
      <c r="F97" s="135"/>
      <c r="G97" s="135"/>
      <c r="H97" s="135"/>
      <c r="I97" s="135"/>
      <c r="J97" s="134"/>
      <c r="K97" s="135" t="s">
        <v>89</v>
      </c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6">
        <f>'02 - ZTI'!J32</f>
        <v>0</v>
      </c>
      <c r="AH97" s="134"/>
      <c r="AI97" s="134"/>
      <c r="AJ97" s="134"/>
      <c r="AK97" s="134"/>
      <c r="AL97" s="134"/>
      <c r="AM97" s="134"/>
      <c r="AN97" s="136">
        <f>SUM(AG97,AT97)</f>
        <v>0</v>
      </c>
      <c r="AO97" s="134"/>
      <c r="AP97" s="134"/>
      <c r="AQ97" s="137" t="s">
        <v>86</v>
      </c>
      <c r="AR97" s="73"/>
      <c r="AS97" s="138">
        <v>0</v>
      </c>
      <c r="AT97" s="139">
        <f>ROUND(SUM(AV97:AW97),2)</f>
        <v>0</v>
      </c>
      <c r="AU97" s="140">
        <f>'02 - ZTI'!P127</f>
        <v>0</v>
      </c>
      <c r="AV97" s="139">
        <f>'02 - ZTI'!J35</f>
        <v>0</v>
      </c>
      <c r="AW97" s="139">
        <f>'02 - ZTI'!J36</f>
        <v>0</v>
      </c>
      <c r="AX97" s="139">
        <f>'02 - ZTI'!J37</f>
        <v>0</v>
      </c>
      <c r="AY97" s="139">
        <f>'02 - ZTI'!J38</f>
        <v>0</v>
      </c>
      <c r="AZ97" s="139">
        <f>'02 - ZTI'!F35</f>
        <v>0</v>
      </c>
      <c r="BA97" s="139">
        <f>'02 - ZTI'!F36</f>
        <v>0</v>
      </c>
      <c r="BB97" s="139">
        <f>'02 - ZTI'!F37</f>
        <v>0</v>
      </c>
      <c r="BC97" s="139">
        <f>'02 - ZTI'!F38</f>
        <v>0</v>
      </c>
      <c r="BD97" s="141">
        <f>'02 - ZTI'!F39</f>
        <v>0</v>
      </c>
      <c r="BE97" s="4"/>
      <c r="BT97" s="142" t="s">
        <v>82</v>
      </c>
      <c r="BV97" s="142" t="s">
        <v>75</v>
      </c>
      <c r="BW97" s="142" t="s">
        <v>90</v>
      </c>
      <c r="BX97" s="142" t="s">
        <v>81</v>
      </c>
      <c r="CL97" s="142" t="s">
        <v>1</v>
      </c>
    </row>
    <row r="98" s="4" customFormat="1" ht="16.5" customHeight="1">
      <c r="A98" s="133" t="s">
        <v>83</v>
      </c>
      <c r="B98" s="71"/>
      <c r="C98" s="134"/>
      <c r="D98" s="134"/>
      <c r="E98" s="135" t="s">
        <v>91</v>
      </c>
      <c r="F98" s="135"/>
      <c r="G98" s="135"/>
      <c r="H98" s="135"/>
      <c r="I98" s="135"/>
      <c r="J98" s="134"/>
      <c r="K98" s="135" t="s">
        <v>92</v>
      </c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6">
        <f>'03 - Vytápění'!J32</f>
        <v>0</v>
      </c>
      <c r="AH98" s="134"/>
      <c r="AI98" s="134"/>
      <c r="AJ98" s="134"/>
      <c r="AK98" s="134"/>
      <c r="AL98" s="134"/>
      <c r="AM98" s="134"/>
      <c r="AN98" s="136">
        <f>SUM(AG98,AT98)</f>
        <v>0</v>
      </c>
      <c r="AO98" s="134"/>
      <c r="AP98" s="134"/>
      <c r="AQ98" s="137" t="s">
        <v>86</v>
      </c>
      <c r="AR98" s="73"/>
      <c r="AS98" s="138">
        <v>0</v>
      </c>
      <c r="AT98" s="139">
        <f>ROUND(SUM(AV98:AW98),2)</f>
        <v>0</v>
      </c>
      <c r="AU98" s="140">
        <f>'03 - Vytápění'!P129</f>
        <v>0</v>
      </c>
      <c r="AV98" s="139">
        <f>'03 - Vytápění'!J35</f>
        <v>0</v>
      </c>
      <c r="AW98" s="139">
        <f>'03 - Vytápění'!J36</f>
        <v>0</v>
      </c>
      <c r="AX98" s="139">
        <f>'03 - Vytápění'!J37</f>
        <v>0</v>
      </c>
      <c r="AY98" s="139">
        <f>'03 - Vytápění'!J38</f>
        <v>0</v>
      </c>
      <c r="AZ98" s="139">
        <f>'03 - Vytápění'!F35</f>
        <v>0</v>
      </c>
      <c r="BA98" s="139">
        <f>'03 - Vytápění'!F36</f>
        <v>0</v>
      </c>
      <c r="BB98" s="139">
        <f>'03 - Vytápění'!F37</f>
        <v>0</v>
      </c>
      <c r="BC98" s="139">
        <f>'03 - Vytápění'!F38</f>
        <v>0</v>
      </c>
      <c r="BD98" s="141">
        <f>'03 - Vytápění'!F39</f>
        <v>0</v>
      </c>
      <c r="BE98" s="4"/>
      <c r="BT98" s="142" t="s">
        <v>82</v>
      </c>
      <c r="BV98" s="142" t="s">
        <v>75</v>
      </c>
      <c r="BW98" s="142" t="s">
        <v>93</v>
      </c>
      <c r="BX98" s="142" t="s">
        <v>81</v>
      </c>
      <c r="CL98" s="142" t="s">
        <v>1</v>
      </c>
    </row>
    <row r="99" s="4" customFormat="1" ht="16.5" customHeight="1">
      <c r="A99" s="4"/>
      <c r="B99" s="71"/>
      <c r="C99" s="134"/>
      <c r="D99" s="134"/>
      <c r="E99" s="135" t="s">
        <v>94</v>
      </c>
      <c r="F99" s="135"/>
      <c r="G99" s="135"/>
      <c r="H99" s="135"/>
      <c r="I99" s="135"/>
      <c r="J99" s="134"/>
      <c r="K99" s="135" t="s">
        <v>95</v>
      </c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43">
        <f>ROUND(SUM(AG100:AG101),2)</f>
        <v>0</v>
      </c>
      <c r="AH99" s="134"/>
      <c r="AI99" s="134"/>
      <c r="AJ99" s="134"/>
      <c r="AK99" s="134"/>
      <c r="AL99" s="134"/>
      <c r="AM99" s="134"/>
      <c r="AN99" s="136">
        <f>SUM(AG99,AT99)</f>
        <v>0</v>
      </c>
      <c r="AO99" s="134"/>
      <c r="AP99" s="134"/>
      <c r="AQ99" s="137" t="s">
        <v>86</v>
      </c>
      <c r="AR99" s="73"/>
      <c r="AS99" s="138">
        <f>ROUND(SUM(AS100:AS101),2)</f>
        <v>0</v>
      </c>
      <c r="AT99" s="139">
        <f>ROUND(SUM(AV99:AW99),2)</f>
        <v>0</v>
      </c>
      <c r="AU99" s="140">
        <f>ROUND(SUM(AU100:AU101),5)</f>
        <v>0</v>
      </c>
      <c r="AV99" s="139">
        <f>ROUND(AZ99*L29,2)</f>
        <v>0</v>
      </c>
      <c r="AW99" s="139">
        <f>ROUND(BA99*L30,2)</f>
        <v>0</v>
      </c>
      <c r="AX99" s="139">
        <f>ROUND(BB99*L29,2)</f>
        <v>0</v>
      </c>
      <c r="AY99" s="139">
        <f>ROUND(BC99*L30,2)</f>
        <v>0</v>
      </c>
      <c r="AZ99" s="139">
        <f>ROUND(SUM(AZ100:AZ101),2)</f>
        <v>0</v>
      </c>
      <c r="BA99" s="139">
        <f>ROUND(SUM(BA100:BA101),2)</f>
        <v>0</v>
      </c>
      <c r="BB99" s="139">
        <f>ROUND(SUM(BB100:BB101),2)</f>
        <v>0</v>
      </c>
      <c r="BC99" s="139">
        <f>ROUND(SUM(BC100:BC101),2)</f>
        <v>0</v>
      </c>
      <c r="BD99" s="141">
        <f>ROUND(SUM(BD100:BD101),2)</f>
        <v>0</v>
      </c>
      <c r="BE99" s="4"/>
      <c r="BS99" s="142" t="s">
        <v>72</v>
      </c>
      <c r="BT99" s="142" t="s">
        <v>82</v>
      </c>
      <c r="BU99" s="142" t="s">
        <v>74</v>
      </c>
      <c r="BV99" s="142" t="s">
        <v>75</v>
      </c>
      <c r="BW99" s="142" t="s">
        <v>96</v>
      </c>
      <c r="BX99" s="142" t="s">
        <v>81</v>
      </c>
      <c r="CL99" s="142" t="s">
        <v>1</v>
      </c>
    </row>
    <row r="100" s="4" customFormat="1" ht="16.5" customHeight="1">
      <c r="A100" s="133" t="s">
        <v>83</v>
      </c>
      <c r="B100" s="71"/>
      <c r="C100" s="134"/>
      <c r="D100" s="134"/>
      <c r="E100" s="134"/>
      <c r="F100" s="135" t="s">
        <v>97</v>
      </c>
      <c r="G100" s="135"/>
      <c r="H100" s="135"/>
      <c r="I100" s="135"/>
      <c r="J100" s="135"/>
      <c r="K100" s="134"/>
      <c r="L100" s="135" t="s">
        <v>98</v>
      </c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6">
        <f>'04.1 - Instalace'!J34</f>
        <v>0</v>
      </c>
      <c r="AH100" s="134"/>
      <c r="AI100" s="134"/>
      <c r="AJ100" s="134"/>
      <c r="AK100" s="134"/>
      <c r="AL100" s="134"/>
      <c r="AM100" s="134"/>
      <c r="AN100" s="136">
        <f>SUM(AG100,AT100)</f>
        <v>0</v>
      </c>
      <c r="AO100" s="134"/>
      <c r="AP100" s="134"/>
      <c r="AQ100" s="137" t="s">
        <v>86</v>
      </c>
      <c r="AR100" s="73"/>
      <c r="AS100" s="138">
        <v>0</v>
      </c>
      <c r="AT100" s="139">
        <f>ROUND(SUM(AV100:AW100),2)</f>
        <v>0</v>
      </c>
      <c r="AU100" s="140">
        <f>'04.1 - Instalace'!P125</f>
        <v>0</v>
      </c>
      <c r="AV100" s="139">
        <f>'04.1 - Instalace'!J37</f>
        <v>0</v>
      </c>
      <c r="AW100" s="139">
        <f>'04.1 - Instalace'!J38</f>
        <v>0</v>
      </c>
      <c r="AX100" s="139">
        <f>'04.1 - Instalace'!J39</f>
        <v>0</v>
      </c>
      <c r="AY100" s="139">
        <f>'04.1 - Instalace'!J40</f>
        <v>0</v>
      </c>
      <c r="AZ100" s="139">
        <f>'04.1 - Instalace'!F37</f>
        <v>0</v>
      </c>
      <c r="BA100" s="139">
        <f>'04.1 - Instalace'!F38</f>
        <v>0</v>
      </c>
      <c r="BB100" s="139">
        <f>'04.1 - Instalace'!F39</f>
        <v>0</v>
      </c>
      <c r="BC100" s="139">
        <f>'04.1 - Instalace'!F40</f>
        <v>0</v>
      </c>
      <c r="BD100" s="141">
        <f>'04.1 - Instalace'!F41</f>
        <v>0</v>
      </c>
      <c r="BE100" s="4"/>
      <c r="BT100" s="142" t="s">
        <v>99</v>
      </c>
      <c r="BV100" s="142" t="s">
        <v>75</v>
      </c>
      <c r="BW100" s="142" t="s">
        <v>100</v>
      </c>
      <c r="BX100" s="142" t="s">
        <v>96</v>
      </c>
      <c r="CL100" s="142" t="s">
        <v>1</v>
      </c>
    </row>
    <row r="101" s="4" customFormat="1" ht="16.5" customHeight="1">
      <c r="A101" s="133" t="s">
        <v>83</v>
      </c>
      <c r="B101" s="71"/>
      <c r="C101" s="134"/>
      <c r="D101" s="134"/>
      <c r="E101" s="134"/>
      <c r="F101" s="135" t="s">
        <v>101</v>
      </c>
      <c r="G101" s="135"/>
      <c r="H101" s="135"/>
      <c r="I101" s="135"/>
      <c r="J101" s="135"/>
      <c r="K101" s="134"/>
      <c r="L101" s="135" t="s">
        <v>102</v>
      </c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6">
        <f>'04.2 - Rozvaděč'!J34</f>
        <v>0</v>
      </c>
      <c r="AH101" s="134"/>
      <c r="AI101" s="134"/>
      <c r="AJ101" s="134"/>
      <c r="AK101" s="134"/>
      <c r="AL101" s="134"/>
      <c r="AM101" s="134"/>
      <c r="AN101" s="136">
        <f>SUM(AG101,AT101)</f>
        <v>0</v>
      </c>
      <c r="AO101" s="134"/>
      <c r="AP101" s="134"/>
      <c r="AQ101" s="137" t="s">
        <v>86</v>
      </c>
      <c r="AR101" s="73"/>
      <c r="AS101" s="138">
        <v>0</v>
      </c>
      <c r="AT101" s="139">
        <f>ROUND(SUM(AV101:AW101),2)</f>
        <v>0</v>
      </c>
      <c r="AU101" s="140">
        <f>'04.2 - Rozvaděč'!P126</f>
        <v>0</v>
      </c>
      <c r="AV101" s="139">
        <f>'04.2 - Rozvaděč'!J37</f>
        <v>0</v>
      </c>
      <c r="AW101" s="139">
        <f>'04.2 - Rozvaděč'!J38</f>
        <v>0</v>
      </c>
      <c r="AX101" s="139">
        <f>'04.2 - Rozvaděč'!J39</f>
        <v>0</v>
      </c>
      <c r="AY101" s="139">
        <f>'04.2 - Rozvaděč'!J40</f>
        <v>0</v>
      </c>
      <c r="AZ101" s="139">
        <f>'04.2 - Rozvaděč'!F37</f>
        <v>0</v>
      </c>
      <c r="BA101" s="139">
        <f>'04.2 - Rozvaděč'!F38</f>
        <v>0</v>
      </c>
      <c r="BB101" s="139">
        <f>'04.2 - Rozvaděč'!F39</f>
        <v>0</v>
      </c>
      <c r="BC101" s="139">
        <f>'04.2 - Rozvaděč'!F40</f>
        <v>0</v>
      </c>
      <c r="BD101" s="141">
        <f>'04.2 - Rozvaděč'!F41</f>
        <v>0</v>
      </c>
      <c r="BE101" s="4"/>
      <c r="BT101" s="142" t="s">
        <v>99</v>
      </c>
      <c r="BV101" s="142" t="s">
        <v>75</v>
      </c>
      <c r="BW101" s="142" t="s">
        <v>103</v>
      </c>
      <c r="BX101" s="142" t="s">
        <v>96</v>
      </c>
      <c r="CL101" s="142" t="s">
        <v>1</v>
      </c>
    </row>
    <row r="102" s="4" customFormat="1" ht="16.5" customHeight="1">
      <c r="A102" s="133" t="s">
        <v>83</v>
      </c>
      <c r="B102" s="71"/>
      <c r="C102" s="134"/>
      <c r="D102" s="134"/>
      <c r="E102" s="135" t="s">
        <v>104</v>
      </c>
      <c r="F102" s="135"/>
      <c r="G102" s="135"/>
      <c r="H102" s="135"/>
      <c r="I102" s="135"/>
      <c r="J102" s="134"/>
      <c r="K102" s="135" t="s">
        <v>105</v>
      </c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6">
        <f>'05 - Větrání'!J32</f>
        <v>0</v>
      </c>
      <c r="AH102" s="134"/>
      <c r="AI102" s="134"/>
      <c r="AJ102" s="134"/>
      <c r="AK102" s="134"/>
      <c r="AL102" s="134"/>
      <c r="AM102" s="134"/>
      <c r="AN102" s="136">
        <f>SUM(AG102,AT102)</f>
        <v>0</v>
      </c>
      <c r="AO102" s="134"/>
      <c r="AP102" s="134"/>
      <c r="AQ102" s="137" t="s">
        <v>86</v>
      </c>
      <c r="AR102" s="73"/>
      <c r="AS102" s="138">
        <v>0</v>
      </c>
      <c r="AT102" s="139">
        <f>ROUND(SUM(AV102:AW102),2)</f>
        <v>0</v>
      </c>
      <c r="AU102" s="140">
        <f>'05 - Větrání'!P123</f>
        <v>0</v>
      </c>
      <c r="AV102" s="139">
        <f>'05 - Větrání'!J35</f>
        <v>0</v>
      </c>
      <c r="AW102" s="139">
        <f>'05 - Větrání'!J36</f>
        <v>0</v>
      </c>
      <c r="AX102" s="139">
        <f>'05 - Větrání'!J37</f>
        <v>0</v>
      </c>
      <c r="AY102" s="139">
        <f>'05 - Větrání'!J38</f>
        <v>0</v>
      </c>
      <c r="AZ102" s="139">
        <f>'05 - Větrání'!F35</f>
        <v>0</v>
      </c>
      <c r="BA102" s="139">
        <f>'05 - Větrání'!F36</f>
        <v>0</v>
      </c>
      <c r="BB102" s="139">
        <f>'05 - Větrání'!F37</f>
        <v>0</v>
      </c>
      <c r="BC102" s="139">
        <f>'05 - Větrání'!F38</f>
        <v>0</v>
      </c>
      <c r="BD102" s="141">
        <f>'05 - Větrání'!F39</f>
        <v>0</v>
      </c>
      <c r="BE102" s="4"/>
      <c r="BT102" s="142" t="s">
        <v>82</v>
      </c>
      <c r="BV102" s="142" t="s">
        <v>75</v>
      </c>
      <c r="BW102" s="142" t="s">
        <v>106</v>
      </c>
      <c r="BX102" s="142" t="s">
        <v>81</v>
      </c>
      <c r="CL102" s="142" t="s">
        <v>1</v>
      </c>
    </row>
    <row r="103" s="4" customFormat="1" ht="16.5" customHeight="1">
      <c r="A103" s="133" t="s">
        <v>83</v>
      </c>
      <c r="B103" s="71"/>
      <c r="C103" s="134"/>
      <c r="D103" s="134"/>
      <c r="E103" s="135" t="s">
        <v>107</v>
      </c>
      <c r="F103" s="135"/>
      <c r="G103" s="135"/>
      <c r="H103" s="135"/>
      <c r="I103" s="135"/>
      <c r="J103" s="134"/>
      <c r="K103" s="135" t="s">
        <v>108</v>
      </c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6">
        <f>'90 - Vedlejší rozpočtové ...'!J32</f>
        <v>0</v>
      </c>
      <c r="AH103" s="134"/>
      <c r="AI103" s="134"/>
      <c r="AJ103" s="134"/>
      <c r="AK103" s="134"/>
      <c r="AL103" s="134"/>
      <c r="AM103" s="134"/>
      <c r="AN103" s="136">
        <f>SUM(AG103,AT103)</f>
        <v>0</v>
      </c>
      <c r="AO103" s="134"/>
      <c r="AP103" s="134"/>
      <c r="AQ103" s="137" t="s">
        <v>86</v>
      </c>
      <c r="AR103" s="73"/>
      <c r="AS103" s="144">
        <v>0</v>
      </c>
      <c r="AT103" s="145">
        <f>ROUND(SUM(AV103:AW103),2)</f>
        <v>0</v>
      </c>
      <c r="AU103" s="146">
        <f>'90 - Vedlejší rozpočtové ...'!P123</f>
        <v>0</v>
      </c>
      <c r="AV103" s="145">
        <f>'90 - Vedlejší rozpočtové ...'!J35</f>
        <v>0</v>
      </c>
      <c r="AW103" s="145">
        <f>'90 - Vedlejší rozpočtové ...'!J36</f>
        <v>0</v>
      </c>
      <c r="AX103" s="145">
        <f>'90 - Vedlejší rozpočtové ...'!J37</f>
        <v>0</v>
      </c>
      <c r="AY103" s="145">
        <f>'90 - Vedlejší rozpočtové ...'!J38</f>
        <v>0</v>
      </c>
      <c r="AZ103" s="145">
        <f>'90 - Vedlejší rozpočtové ...'!F35</f>
        <v>0</v>
      </c>
      <c r="BA103" s="145">
        <f>'90 - Vedlejší rozpočtové ...'!F36</f>
        <v>0</v>
      </c>
      <c r="BB103" s="145">
        <f>'90 - Vedlejší rozpočtové ...'!F37</f>
        <v>0</v>
      </c>
      <c r="BC103" s="145">
        <f>'90 - Vedlejší rozpočtové ...'!F38</f>
        <v>0</v>
      </c>
      <c r="BD103" s="147">
        <f>'90 - Vedlejší rozpočtové ...'!F39</f>
        <v>0</v>
      </c>
      <c r="BE103" s="4"/>
      <c r="BT103" s="142" t="s">
        <v>82</v>
      </c>
      <c r="BV103" s="142" t="s">
        <v>75</v>
      </c>
      <c r="BW103" s="142" t="s">
        <v>109</v>
      </c>
      <c r="BX103" s="142" t="s">
        <v>81</v>
      </c>
      <c r="CL103" s="142" t="s">
        <v>1</v>
      </c>
    </row>
    <row r="104" s="2" customFormat="1" ht="30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5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8"/>
      <c r="AO105" s="68"/>
      <c r="AP105" s="68"/>
      <c r="AQ105" s="68"/>
      <c r="AR105" s="45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</row>
  </sheetData>
  <sheetProtection sheet="1" formatColumns="0" formatRows="0" objects="1" scenarios="1" spinCount="100000" saltValue="gRT/qm/Gr0gLyNkwHNfQdLlftlUPFYKboXZ+zp2Yxg47XIdRgcxm4uwbVYSrGDq+jYWzuqM60LRqFGoPcGJnqQ==" hashValue="l3ZAbD9r3czw4Jl3HeFu5q+BMsTWoRJ6wI+rPqjuW16FICwgZik0xR/H00RZ55+9PMp4TnLBxaMwJsjazm5uUg==" algorithmName="SHA-512" password="CC35"/>
  <mergeCells count="74">
    <mergeCell ref="L85:AJ85"/>
    <mergeCell ref="AM87:AN87"/>
    <mergeCell ref="AS89:AT91"/>
    <mergeCell ref="AM89:AP89"/>
    <mergeCell ref="AM90:AP90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AN96:AP96"/>
    <mergeCell ref="E96:I96"/>
    <mergeCell ref="K96:AF96"/>
    <mergeCell ref="AG96:AM96"/>
    <mergeCell ref="K97:AF97"/>
    <mergeCell ref="AN97:AP97"/>
    <mergeCell ref="E97:I97"/>
    <mergeCell ref="AG97:AM97"/>
    <mergeCell ref="AG98:AM98"/>
    <mergeCell ref="AN98:AP98"/>
    <mergeCell ref="E98:I98"/>
    <mergeCell ref="K98:AF98"/>
    <mergeCell ref="AN99:AP99"/>
    <mergeCell ref="AG99:AM99"/>
    <mergeCell ref="E99:I99"/>
    <mergeCell ref="K99:AF99"/>
    <mergeCell ref="AN100:AP100"/>
    <mergeCell ref="AG100:AM100"/>
    <mergeCell ref="F100:J100"/>
    <mergeCell ref="L100:AF100"/>
    <mergeCell ref="AN101:AP101"/>
    <mergeCell ref="AG101:AM101"/>
    <mergeCell ref="F101:J101"/>
    <mergeCell ref="L101:AF101"/>
    <mergeCell ref="AN102:AP102"/>
    <mergeCell ref="AG102:AM102"/>
    <mergeCell ref="E102:I102"/>
    <mergeCell ref="K102:AF102"/>
    <mergeCell ref="AN103:AP103"/>
    <mergeCell ref="AG103:AM103"/>
    <mergeCell ref="E103:I103"/>
    <mergeCell ref="K103:AF103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96" location="'01 - Stavební část'!C2" display="/"/>
    <hyperlink ref="A97" location="'02 - ZTI'!C2" display="/"/>
    <hyperlink ref="A98" location="'03 - Vytápění'!C2" display="/"/>
    <hyperlink ref="A100" location="'04.1 - Instalace'!C2" display="/"/>
    <hyperlink ref="A101" location="'04.2 - Rozvaděč'!C2" display="/"/>
    <hyperlink ref="A102" location="'05 - Větrání'!C2" display="/"/>
    <hyperlink ref="A103" location="'90 - Vedlejší rozpočtové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87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110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stavby'!K6</f>
        <v>Bytový dům Oslavany, Hlavní 33/42 - knihovna</v>
      </c>
      <c r="F7" s="152"/>
      <c r="G7" s="152"/>
      <c r="H7" s="152"/>
      <c r="L7" s="21"/>
    </row>
    <row r="8" s="1" customFormat="1" ht="12" customHeight="1">
      <c r="B8" s="21"/>
      <c r="D8" s="152" t="s">
        <v>111</v>
      </c>
      <c r="L8" s="21"/>
    </row>
    <row r="9" s="2" customFormat="1" ht="16.5" customHeight="1">
      <c r="A9" s="39"/>
      <c r="B9" s="45"/>
      <c r="C9" s="39"/>
      <c r="D9" s="39"/>
      <c r="E9" s="153" t="s">
        <v>112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113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4" t="s">
        <v>114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5" t="str">
        <f>'Rekapitulace stavby'!AN8</f>
        <v>27. 2. 2023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2" t="s">
        <v>26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27</v>
      </c>
      <c r="E19" s="39"/>
      <c r="F19" s="39"/>
      <c r="G19" s="39"/>
      <c r="H19" s="39"/>
      <c r="I19" s="152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2" t="s">
        <v>26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29</v>
      </c>
      <c r="E22" s="39"/>
      <c r="F22" s="39"/>
      <c r="G22" s="39"/>
      <c r="H22" s="39"/>
      <c r="I22" s="152" t="s">
        <v>25</v>
      </c>
      <c r="J22" s="142" t="str">
        <f>IF('Rekapitulace stavby'!AN16="","",'Rekapitulace stavby'!AN16)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stavby'!E17="","",'Rekapitulace stavby'!E17)</f>
        <v xml:space="preserve"> </v>
      </c>
      <c r="F23" s="39"/>
      <c r="G23" s="39"/>
      <c r="H23" s="39"/>
      <c r="I23" s="152" t="s">
        <v>26</v>
      </c>
      <c r="J23" s="142" t="str">
        <f>IF('Rekapitulace stavby'!AN17="","",'Rekapitulace stavby'!AN17)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31</v>
      </c>
      <c r="E25" s="39"/>
      <c r="F25" s="39"/>
      <c r="G25" s="39"/>
      <c r="H25" s="39"/>
      <c r="I25" s="152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2" t="s">
        <v>26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32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6"/>
      <c r="B29" s="157"/>
      <c r="C29" s="156"/>
      <c r="D29" s="156"/>
      <c r="E29" s="158" t="s">
        <v>1</v>
      </c>
      <c r="F29" s="158"/>
      <c r="G29" s="158"/>
      <c r="H29" s="158"/>
      <c r="I29" s="156"/>
      <c r="J29" s="156"/>
      <c r="K29" s="156"/>
      <c r="L29" s="159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0"/>
      <c r="E31" s="160"/>
      <c r="F31" s="160"/>
      <c r="G31" s="160"/>
      <c r="H31" s="160"/>
      <c r="I31" s="160"/>
      <c r="J31" s="160"/>
      <c r="K31" s="16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1" t="s">
        <v>33</v>
      </c>
      <c r="E32" s="39"/>
      <c r="F32" s="39"/>
      <c r="G32" s="39"/>
      <c r="H32" s="39"/>
      <c r="I32" s="39"/>
      <c r="J32" s="162">
        <f>ROUND(J149,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0"/>
      <c r="E33" s="160"/>
      <c r="F33" s="160"/>
      <c r="G33" s="160"/>
      <c r="H33" s="160"/>
      <c r="I33" s="160"/>
      <c r="J33" s="160"/>
      <c r="K33" s="160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3" t="s">
        <v>35</v>
      </c>
      <c r="G34" s="39"/>
      <c r="H34" s="39"/>
      <c r="I34" s="163" t="s">
        <v>34</v>
      </c>
      <c r="J34" s="163" t="s">
        <v>36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4" t="s">
        <v>37</v>
      </c>
      <c r="E35" s="152" t="s">
        <v>38</v>
      </c>
      <c r="F35" s="165">
        <f>ROUND((SUM(BE149:BE1017)),  2)</f>
        <v>0</v>
      </c>
      <c r="G35" s="39"/>
      <c r="H35" s="39"/>
      <c r="I35" s="166">
        <v>0.20999999999999999</v>
      </c>
      <c r="J35" s="165">
        <f>ROUND(((SUM(BE149:BE1017))*I35),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39</v>
      </c>
      <c r="F36" s="165">
        <f>ROUND((SUM(BF149:BF1017)),  2)</f>
        <v>0</v>
      </c>
      <c r="G36" s="39"/>
      <c r="H36" s="39"/>
      <c r="I36" s="166">
        <v>0.14999999999999999</v>
      </c>
      <c r="J36" s="165">
        <f>ROUND(((SUM(BF149:BF1017))*I36),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40</v>
      </c>
      <c r="F37" s="165">
        <f>ROUND((SUM(BG149:BG1017)),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41</v>
      </c>
      <c r="F38" s="165">
        <f>ROUND((SUM(BH149:BH1017)),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42</v>
      </c>
      <c r="F39" s="165">
        <f>ROUND((SUM(BI149:BI1017)),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43</v>
      </c>
      <c r="E41" s="169"/>
      <c r="F41" s="169"/>
      <c r="G41" s="170" t="s">
        <v>44</v>
      </c>
      <c r="H41" s="171" t="s">
        <v>45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Bytový dům Oslavany, Hlavní 33/42 - knihovna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111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112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113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01 - Stavební část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27. 2. 2023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29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27</v>
      </c>
      <c r="D94" s="41"/>
      <c r="E94" s="41"/>
      <c r="F94" s="28" t="str">
        <f>IF(E20="","",E20)</f>
        <v>Vyplň údaj</v>
      </c>
      <c r="G94" s="41"/>
      <c r="H94" s="41"/>
      <c r="I94" s="33" t="s">
        <v>31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6" t="s">
        <v>116</v>
      </c>
      <c r="D96" s="187"/>
      <c r="E96" s="187"/>
      <c r="F96" s="187"/>
      <c r="G96" s="187"/>
      <c r="H96" s="187"/>
      <c r="I96" s="187"/>
      <c r="J96" s="188" t="s">
        <v>117</v>
      </c>
      <c r="K96" s="187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9" t="s">
        <v>118</v>
      </c>
      <c r="D98" s="41"/>
      <c r="E98" s="41"/>
      <c r="F98" s="41"/>
      <c r="G98" s="41"/>
      <c r="H98" s="41"/>
      <c r="I98" s="41"/>
      <c r="J98" s="111">
        <f>J149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119</v>
      </c>
    </row>
    <row r="99" s="9" customFormat="1" ht="24.96" customHeight="1">
      <c r="A99" s="9"/>
      <c r="B99" s="190"/>
      <c r="C99" s="191"/>
      <c r="D99" s="192" t="s">
        <v>120</v>
      </c>
      <c r="E99" s="193"/>
      <c r="F99" s="193"/>
      <c r="G99" s="193"/>
      <c r="H99" s="193"/>
      <c r="I99" s="193"/>
      <c r="J99" s="194">
        <f>J150</f>
        <v>0</v>
      </c>
      <c r="K99" s="191"/>
      <c r="L99" s="19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6"/>
      <c r="C100" s="134"/>
      <c r="D100" s="197" t="s">
        <v>121</v>
      </c>
      <c r="E100" s="198"/>
      <c r="F100" s="198"/>
      <c r="G100" s="198"/>
      <c r="H100" s="198"/>
      <c r="I100" s="198"/>
      <c r="J100" s="199">
        <f>J151</f>
        <v>0</v>
      </c>
      <c r="K100" s="134"/>
      <c r="L100" s="20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6"/>
      <c r="C101" s="134"/>
      <c r="D101" s="197" t="s">
        <v>122</v>
      </c>
      <c r="E101" s="198"/>
      <c r="F101" s="198"/>
      <c r="G101" s="198"/>
      <c r="H101" s="198"/>
      <c r="I101" s="198"/>
      <c r="J101" s="199">
        <f>J185</f>
        <v>0</v>
      </c>
      <c r="K101" s="134"/>
      <c r="L101" s="20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6"/>
      <c r="C102" s="134"/>
      <c r="D102" s="197" t="s">
        <v>123</v>
      </c>
      <c r="E102" s="198"/>
      <c r="F102" s="198"/>
      <c r="G102" s="198"/>
      <c r="H102" s="198"/>
      <c r="I102" s="198"/>
      <c r="J102" s="199">
        <f>J200</f>
        <v>0</v>
      </c>
      <c r="K102" s="134"/>
      <c r="L102" s="20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6"/>
      <c r="C103" s="134"/>
      <c r="D103" s="197" t="s">
        <v>124</v>
      </c>
      <c r="E103" s="198"/>
      <c r="F103" s="198"/>
      <c r="G103" s="198"/>
      <c r="H103" s="198"/>
      <c r="I103" s="198"/>
      <c r="J103" s="199">
        <f>J233</f>
        <v>0</v>
      </c>
      <c r="K103" s="134"/>
      <c r="L103" s="20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6"/>
      <c r="C104" s="134"/>
      <c r="D104" s="197" t="s">
        <v>125</v>
      </c>
      <c r="E104" s="198"/>
      <c r="F104" s="198"/>
      <c r="G104" s="198"/>
      <c r="H104" s="198"/>
      <c r="I104" s="198"/>
      <c r="J104" s="199">
        <f>J262</f>
        <v>0</v>
      </c>
      <c r="K104" s="134"/>
      <c r="L104" s="20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6"/>
      <c r="C105" s="134"/>
      <c r="D105" s="197" t="s">
        <v>126</v>
      </c>
      <c r="E105" s="198"/>
      <c r="F105" s="198"/>
      <c r="G105" s="198"/>
      <c r="H105" s="198"/>
      <c r="I105" s="198"/>
      <c r="J105" s="199">
        <f>J277</f>
        <v>0</v>
      </c>
      <c r="K105" s="134"/>
      <c r="L105" s="20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6"/>
      <c r="C106" s="134"/>
      <c r="D106" s="197" t="s">
        <v>127</v>
      </c>
      <c r="E106" s="198"/>
      <c r="F106" s="198"/>
      <c r="G106" s="198"/>
      <c r="H106" s="198"/>
      <c r="I106" s="198"/>
      <c r="J106" s="199">
        <f>J303</f>
        <v>0</v>
      </c>
      <c r="K106" s="134"/>
      <c r="L106" s="20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6"/>
      <c r="C107" s="134"/>
      <c r="D107" s="197" t="s">
        <v>128</v>
      </c>
      <c r="E107" s="198"/>
      <c r="F107" s="198"/>
      <c r="G107" s="198"/>
      <c r="H107" s="198"/>
      <c r="I107" s="198"/>
      <c r="J107" s="199">
        <f>J397</f>
        <v>0</v>
      </c>
      <c r="K107" s="134"/>
      <c r="L107" s="20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6"/>
      <c r="C108" s="134"/>
      <c r="D108" s="197" t="s">
        <v>129</v>
      </c>
      <c r="E108" s="198"/>
      <c r="F108" s="198"/>
      <c r="G108" s="198"/>
      <c r="H108" s="198"/>
      <c r="I108" s="198"/>
      <c r="J108" s="199">
        <f>J441</f>
        <v>0</v>
      </c>
      <c r="K108" s="134"/>
      <c r="L108" s="20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6"/>
      <c r="C109" s="134"/>
      <c r="D109" s="197" t="s">
        <v>130</v>
      </c>
      <c r="E109" s="198"/>
      <c r="F109" s="198"/>
      <c r="G109" s="198"/>
      <c r="H109" s="198"/>
      <c r="I109" s="198"/>
      <c r="J109" s="199">
        <f>J628</f>
        <v>0</v>
      </c>
      <c r="K109" s="134"/>
      <c r="L109" s="20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6"/>
      <c r="C110" s="134"/>
      <c r="D110" s="197" t="s">
        <v>131</v>
      </c>
      <c r="E110" s="198"/>
      <c r="F110" s="198"/>
      <c r="G110" s="198"/>
      <c r="H110" s="198"/>
      <c r="I110" s="198"/>
      <c r="J110" s="199">
        <f>J635</f>
        <v>0</v>
      </c>
      <c r="K110" s="134"/>
      <c r="L110" s="20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96"/>
      <c r="C111" s="134"/>
      <c r="D111" s="197" t="s">
        <v>132</v>
      </c>
      <c r="E111" s="198"/>
      <c r="F111" s="198"/>
      <c r="G111" s="198"/>
      <c r="H111" s="198"/>
      <c r="I111" s="198"/>
      <c r="J111" s="199">
        <f>J641</f>
        <v>0</v>
      </c>
      <c r="K111" s="134"/>
      <c r="L111" s="20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9" customFormat="1" ht="24.96" customHeight="1">
      <c r="A112" s="9"/>
      <c r="B112" s="190"/>
      <c r="C112" s="191"/>
      <c r="D112" s="192" t="s">
        <v>133</v>
      </c>
      <c r="E112" s="193"/>
      <c r="F112" s="193"/>
      <c r="G112" s="193"/>
      <c r="H112" s="193"/>
      <c r="I112" s="193"/>
      <c r="J112" s="194">
        <f>J643</f>
        <v>0</v>
      </c>
      <c r="K112" s="191"/>
      <c r="L112" s="195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="10" customFormat="1" ht="19.92" customHeight="1">
      <c r="A113" s="10"/>
      <c r="B113" s="196"/>
      <c r="C113" s="134"/>
      <c r="D113" s="197" t="s">
        <v>134</v>
      </c>
      <c r="E113" s="198"/>
      <c r="F113" s="198"/>
      <c r="G113" s="198"/>
      <c r="H113" s="198"/>
      <c r="I113" s="198"/>
      <c r="J113" s="199">
        <f>J644</f>
        <v>0</v>
      </c>
      <c r="K113" s="134"/>
      <c r="L113" s="20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96"/>
      <c r="C114" s="134"/>
      <c r="D114" s="197" t="s">
        <v>135</v>
      </c>
      <c r="E114" s="198"/>
      <c r="F114" s="198"/>
      <c r="G114" s="198"/>
      <c r="H114" s="198"/>
      <c r="I114" s="198"/>
      <c r="J114" s="199">
        <f>J657</f>
        <v>0</v>
      </c>
      <c r="K114" s="134"/>
      <c r="L114" s="20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96"/>
      <c r="C115" s="134"/>
      <c r="D115" s="197" t="s">
        <v>136</v>
      </c>
      <c r="E115" s="198"/>
      <c r="F115" s="198"/>
      <c r="G115" s="198"/>
      <c r="H115" s="198"/>
      <c r="I115" s="198"/>
      <c r="J115" s="199">
        <f>J674</f>
        <v>0</v>
      </c>
      <c r="K115" s="134"/>
      <c r="L115" s="20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96"/>
      <c r="C116" s="134"/>
      <c r="D116" s="197" t="s">
        <v>137</v>
      </c>
      <c r="E116" s="198"/>
      <c r="F116" s="198"/>
      <c r="G116" s="198"/>
      <c r="H116" s="198"/>
      <c r="I116" s="198"/>
      <c r="J116" s="199">
        <f>J686</f>
        <v>0</v>
      </c>
      <c r="K116" s="134"/>
      <c r="L116" s="20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96"/>
      <c r="C117" s="134"/>
      <c r="D117" s="197" t="s">
        <v>138</v>
      </c>
      <c r="E117" s="198"/>
      <c r="F117" s="198"/>
      <c r="G117" s="198"/>
      <c r="H117" s="198"/>
      <c r="I117" s="198"/>
      <c r="J117" s="199">
        <f>J693</f>
        <v>0</v>
      </c>
      <c r="K117" s="134"/>
      <c r="L117" s="20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96"/>
      <c r="C118" s="134"/>
      <c r="D118" s="197" t="s">
        <v>139</v>
      </c>
      <c r="E118" s="198"/>
      <c r="F118" s="198"/>
      <c r="G118" s="198"/>
      <c r="H118" s="198"/>
      <c r="I118" s="198"/>
      <c r="J118" s="199">
        <f>J700</f>
        <v>0</v>
      </c>
      <c r="K118" s="134"/>
      <c r="L118" s="20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10" customFormat="1" ht="19.92" customHeight="1">
      <c r="A119" s="10"/>
      <c r="B119" s="196"/>
      <c r="C119" s="134"/>
      <c r="D119" s="197" t="s">
        <v>140</v>
      </c>
      <c r="E119" s="198"/>
      <c r="F119" s="198"/>
      <c r="G119" s="198"/>
      <c r="H119" s="198"/>
      <c r="I119" s="198"/>
      <c r="J119" s="199">
        <f>J719</f>
        <v>0</v>
      </c>
      <c r="K119" s="134"/>
      <c r="L119" s="20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10" customFormat="1" ht="19.92" customHeight="1">
      <c r="A120" s="10"/>
      <c r="B120" s="196"/>
      <c r="C120" s="134"/>
      <c r="D120" s="197" t="s">
        <v>141</v>
      </c>
      <c r="E120" s="198"/>
      <c r="F120" s="198"/>
      <c r="G120" s="198"/>
      <c r="H120" s="198"/>
      <c r="I120" s="198"/>
      <c r="J120" s="199">
        <f>J726</f>
        <v>0</v>
      </c>
      <c r="K120" s="134"/>
      <c r="L120" s="20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96"/>
      <c r="C121" s="134"/>
      <c r="D121" s="197" t="s">
        <v>142</v>
      </c>
      <c r="E121" s="198"/>
      <c r="F121" s="198"/>
      <c r="G121" s="198"/>
      <c r="H121" s="198"/>
      <c r="I121" s="198"/>
      <c r="J121" s="199">
        <f>J750</f>
        <v>0</v>
      </c>
      <c r="K121" s="134"/>
      <c r="L121" s="20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96"/>
      <c r="C122" s="134"/>
      <c r="D122" s="197" t="s">
        <v>143</v>
      </c>
      <c r="E122" s="198"/>
      <c r="F122" s="198"/>
      <c r="G122" s="198"/>
      <c r="H122" s="198"/>
      <c r="I122" s="198"/>
      <c r="J122" s="199">
        <f>J756</f>
        <v>0</v>
      </c>
      <c r="K122" s="134"/>
      <c r="L122" s="20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10" customFormat="1" ht="19.92" customHeight="1">
      <c r="A123" s="10"/>
      <c r="B123" s="196"/>
      <c r="C123" s="134"/>
      <c r="D123" s="197" t="s">
        <v>144</v>
      </c>
      <c r="E123" s="198"/>
      <c r="F123" s="198"/>
      <c r="G123" s="198"/>
      <c r="H123" s="198"/>
      <c r="I123" s="198"/>
      <c r="J123" s="199">
        <f>J768</f>
        <v>0</v>
      </c>
      <c r="K123" s="134"/>
      <c r="L123" s="20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</row>
    <row r="124" s="10" customFormat="1" ht="19.92" customHeight="1">
      <c r="A124" s="10"/>
      <c r="B124" s="196"/>
      <c r="C124" s="134"/>
      <c r="D124" s="197" t="s">
        <v>145</v>
      </c>
      <c r="E124" s="198"/>
      <c r="F124" s="198"/>
      <c r="G124" s="198"/>
      <c r="H124" s="198"/>
      <c r="I124" s="198"/>
      <c r="J124" s="199">
        <f>J799</f>
        <v>0</v>
      </c>
      <c r="K124" s="134"/>
      <c r="L124" s="20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</row>
    <row r="125" s="10" customFormat="1" ht="19.92" customHeight="1">
      <c r="A125" s="10"/>
      <c r="B125" s="196"/>
      <c r="C125" s="134"/>
      <c r="D125" s="197" t="s">
        <v>146</v>
      </c>
      <c r="E125" s="198"/>
      <c r="F125" s="198"/>
      <c r="G125" s="198"/>
      <c r="H125" s="198"/>
      <c r="I125" s="198"/>
      <c r="J125" s="199">
        <f>J821</f>
        <v>0</v>
      </c>
      <c r="K125" s="134"/>
      <c r="L125" s="20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</row>
    <row r="126" s="10" customFormat="1" ht="19.92" customHeight="1">
      <c r="A126" s="10"/>
      <c r="B126" s="196"/>
      <c r="C126" s="134"/>
      <c r="D126" s="197" t="s">
        <v>147</v>
      </c>
      <c r="E126" s="198"/>
      <c r="F126" s="198"/>
      <c r="G126" s="198"/>
      <c r="H126" s="198"/>
      <c r="I126" s="198"/>
      <c r="J126" s="199">
        <f>J950</f>
        <v>0</v>
      </c>
      <c r="K126" s="134"/>
      <c r="L126" s="20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</row>
    <row r="127" s="10" customFormat="1" ht="19.92" customHeight="1">
      <c r="A127" s="10"/>
      <c r="B127" s="196"/>
      <c r="C127" s="134"/>
      <c r="D127" s="197" t="s">
        <v>148</v>
      </c>
      <c r="E127" s="198"/>
      <c r="F127" s="198"/>
      <c r="G127" s="198"/>
      <c r="H127" s="198"/>
      <c r="I127" s="198"/>
      <c r="J127" s="199">
        <f>J987</f>
        <v>0</v>
      </c>
      <c r="K127" s="134"/>
      <c r="L127" s="20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</row>
    <row r="128" s="2" customFormat="1" ht="21.84" customHeight="1">
      <c r="A128" s="39"/>
      <c r="B128" s="40"/>
      <c r="C128" s="41"/>
      <c r="D128" s="41"/>
      <c r="E128" s="41"/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6.96" customHeight="1">
      <c r="A129" s="39"/>
      <c r="B129" s="67"/>
      <c r="C129" s="68"/>
      <c r="D129" s="68"/>
      <c r="E129" s="68"/>
      <c r="F129" s="68"/>
      <c r="G129" s="68"/>
      <c r="H129" s="68"/>
      <c r="I129" s="68"/>
      <c r="J129" s="68"/>
      <c r="K129" s="68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3" s="2" customFormat="1" ht="6.96" customHeight="1">
      <c r="A133" s="39"/>
      <c r="B133" s="69"/>
      <c r="C133" s="70"/>
      <c r="D133" s="70"/>
      <c r="E133" s="70"/>
      <c r="F133" s="70"/>
      <c r="G133" s="70"/>
      <c r="H133" s="70"/>
      <c r="I133" s="70"/>
      <c r="J133" s="70"/>
      <c r="K133" s="70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2" customFormat="1" ht="24.96" customHeight="1">
      <c r="A134" s="39"/>
      <c r="B134" s="40"/>
      <c r="C134" s="24" t="s">
        <v>149</v>
      </c>
      <c r="D134" s="41"/>
      <c r="E134" s="41"/>
      <c r="F134" s="41"/>
      <c r="G134" s="41"/>
      <c r="H134" s="41"/>
      <c r="I134" s="41"/>
      <c r="J134" s="41"/>
      <c r="K134" s="41"/>
      <c r="L134" s="64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</row>
    <row r="135" s="2" customFormat="1" ht="6.96" customHeight="1">
      <c r="A135" s="39"/>
      <c r="B135" s="40"/>
      <c r="C135" s="41"/>
      <c r="D135" s="41"/>
      <c r="E135" s="41"/>
      <c r="F135" s="41"/>
      <c r="G135" s="41"/>
      <c r="H135" s="41"/>
      <c r="I135" s="41"/>
      <c r="J135" s="41"/>
      <c r="K135" s="41"/>
      <c r="L135" s="64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</row>
    <row r="136" s="2" customFormat="1" ht="12" customHeight="1">
      <c r="A136" s="39"/>
      <c r="B136" s="40"/>
      <c r="C136" s="33" t="s">
        <v>16</v>
      </c>
      <c r="D136" s="41"/>
      <c r="E136" s="41"/>
      <c r="F136" s="41"/>
      <c r="G136" s="41"/>
      <c r="H136" s="41"/>
      <c r="I136" s="41"/>
      <c r="J136" s="41"/>
      <c r="K136" s="41"/>
      <c r="L136" s="64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</row>
    <row r="137" s="2" customFormat="1" ht="16.5" customHeight="1">
      <c r="A137" s="39"/>
      <c r="B137" s="40"/>
      <c r="C137" s="41"/>
      <c r="D137" s="41"/>
      <c r="E137" s="185" t="str">
        <f>E7</f>
        <v>Bytový dům Oslavany, Hlavní 33/42 - knihovna</v>
      </c>
      <c r="F137" s="33"/>
      <c r="G137" s="33"/>
      <c r="H137" s="33"/>
      <c r="I137" s="41"/>
      <c r="J137" s="41"/>
      <c r="K137" s="41"/>
      <c r="L137" s="64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</row>
    <row r="138" s="1" customFormat="1" ht="12" customHeight="1">
      <c r="B138" s="22"/>
      <c r="C138" s="33" t="s">
        <v>111</v>
      </c>
      <c r="D138" s="23"/>
      <c r="E138" s="23"/>
      <c r="F138" s="23"/>
      <c r="G138" s="23"/>
      <c r="H138" s="23"/>
      <c r="I138" s="23"/>
      <c r="J138" s="23"/>
      <c r="K138" s="23"/>
      <c r="L138" s="21"/>
    </row>
    <row r="139" s="2" customFormat="1" ht="16.5" customHeight="1">
      <c r="A139" s="39"/>
      <c r="B139" s="40"/>
      <c r="C139" s="41"/>
      <c r="D139" s="41"/>
      <c r="E139" s="185" t="s">
        <v>112</v>
      </c>
      <c r="F139" s="41"/>
      <c r="G139" s="41"/>
      <c r="H139" s="41"/>
      <c r="I139" s="41"/>
      <c r="J139" s="41"/>
      <c r="K139" s="41"/>
      <c r="L139" s="64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</row>
    <row r="140" s="2" customFormat="1" ht="12" customHeight="1">
      <c r="A140" s="39"/>
      <c r="B140" s="40"/>
      <c r="C140" s="33" t="s">
        <v>113</v>
      </c>
      <c r="D140" s="41"/>
      <c r="E140" s="41"/>
      <c r="F140" s="41"/>
      <c r="G140" s="41"/>
      <c r="H140" s="41"/>
      <c r="I140" s="41"/>
      <c r="J140" s="41"/>
      <c r="K140" s="41"/>
      <c r="L140" s="64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</row>
    <row r="141" s="2" customFormat="1" ht="16.5" customHeight="1">
      <c r="A141" s="39"/>
      <c r="B141" s="40"/>
      <c r="C141" s="41"/>
      <c r="D141" s="41"/>
      <c r="E141" s="77" t="str">
        <f>E11</f>
        <v>01 - Stavební část</v>
      </c>
      <c r="F141" s="41"/>
      <c r="G141" s="41"/>
      <c r="H141" s="41"/>
      <c r="I141" s="41"/>
      <c r="J141" s="41"/>
      <c r="K141" s="41"/>
      <c r="L141" s="64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</row>
    <row r="142" s="2" customFormat="1" ht="6.96" customHeight="1">
      <c r="A142" s="39"/>
      <c r="B142" s="40"/>
      <c r="C142" s="41"/>
      <c r="D142" s="41"/>
      <c r="E142" s="41"/>
      <c r="F142" s="41"/>
      <c r="G142" s="41"/>
      <c r="H142" s="41"/>
      <c r="I142" s="41"/>
      <c r="J142" s="41"/>
      <c r="K142" s="41"/>
      <c r="L142" s="64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</row>
    <row r="143" s="2" customFormat="1" ht="12" customHeight="1">
      <c r="A143" s="39"/>
      <c r="B143" s="40"/>
      <c r="C143" s="33" t="s">
        <v>20</v>
      </c>
      <c r="D143" s="41"/>
      <c r="E143" s="41"/>
      <c r="F143" s="28" t="str">
        <f>F14</f>
        <v xml:space="preserve"> </v>
      </c>
      <c r="G143" s="41"/>
      <c r="H143" s="41"/>
      <c r="I143" s="33" t="s">
        <v>22</v>
      </c>
      <c r="J143" s="80" t="str">
        <f>IF(J14="","",J14)</f>
        <v>27. 2. 2023</v>
      </c>
      <c r="K143" s="41"/>
      <c r="L143" s="64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</row>
    <row r="144" s="2" customFormat="1" ht="6.96" customHeight="1">
      <c r="A144" s="39"/>
      <c r="B144" s="40"/>
      <c r="C144" s="41"/>
      <c r="D144" s="41"/>
      <c r="E144" s="41"/>
      <c r="F144" s="41"/>
      <c r="G144" s="41"/>
      <c r="H144" s="41"/>
      <c r="I144" s="41"/>
      <c r="J144" s="41"/>
      <c r="K144" s="41"/>
      <c r="L144" s="64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</row>
    <row r="145" s="2" customFormat="1" ht="15.15" customHeight="1">
      <c r="A145" s="39"/>
      <c r="B145" s="40"/>
      <c r="C145" s="33" t="s">
        <v>24</v>
      </c>
      <c r="D145" s="41"/>
      <c r="E145" s="41"/>
      <c r="F145" s="28" t="str">
        <f>E17</f>
        <v xml:space="preserve"> </v>
      </c>
      <c r="G145" s="41"/>
      <c r="H145" s="41"/>
      <c r="I145" s="33" t="s">
        <v>29</v>
      </c>
      <c r="J145" s="37" t="str">
        <f>E23</f>
        <v xml:space="preserve"> </v>
      </c>
      <c r="K145" s="41"/>
      <c r="L145" s="64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</row>
    <row r="146" s="2" customFormat="1" ht="15.15" customHeight="1">
      <c r="A146" s="39"/>
      <c r="B146" s="40"/>
      <c r="C146" s="33" t="s">
        <v>27</v>
      </c>
      <c r="D146" s="41"/>
      <c r="E146" s="41"/>
      <c r="F146" s="28" t="str">
        <f>IF(E20="","",E20)</f>
        <v>Vyplň údaj</v>
      </c>
      <c r="G146" s="41"/>
      <c r="H146" s="41"/>
      <c r="I146" s="33" t="s">
        <v>31</v>
      </c>
      <c r="J146" s="37" t="str">
        <f>E26</f>
        <v xml:space="preserve"> </v>
      </c>
      <c r="K146" s="41"/>
      <c r="L146" s="64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</row>
    <row r="147" s="2" customFormat="1" ht="10.32" customHeight="1">
      <c r="A147" s="39"/>
      <c r="B147" s="40"/>
      <c r="C147" s="41"/>
      <c r="D147" s="41"/>
      <c r="E147" s="41"/>
      <c r="F147" s="41"/>
      <c r="G147" s="41"/>
      <c r="H147" s="41"/>
      <c r="I147" s="41"/>
      <c r="J147" s="41"/>
      <c r="K147" s="41"/>
      <c r="L147" s="64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</row>
    <row r="148" s="11" customFormat="1" ht="29.28" customHeight="1">
      <c r="A148" s="201"/>
      <c r="B148" s="202"/>
      <c r="C148" s="203" t="s">
        <v>150</v>
      </c>
      <c r="D148" s="204" t="s">
        <v>58</v>
      </c>
      <c r="E148" s="204" t="s">
        <v>54</v>
      </c>
      <c r="F148" s="204" t="s">
        <v>55</v>
      </c>
      <c r="G148" s="204" t="s">
        <v>151</v>
      </c>
      <c r="H148" s="204" t="s">
        <v>152</v>
      </c>
      <c r="I148" s="204" t="s">
        <v>153</v>
      </c>
      <c r="J148" s="204" t="s">
        <v>117</v>
      </c>
      <c r="K148" s="205" t="s">
        <v>154</v>
      </c>
      <c r="L148" s="206"/>
      <c r="M148" s="101" t="s">
        <v>1</v>
      </c>
      <c r="N148" s="102" t="s">
        <v>37</v>
      </c>
      <c r="O148" s="102" t="s">
        <v>155</v>
      </c>
      <c r="P148" s="102" t="s">
        <v>156</v>
      </c>
      <c r="Q148" s="102" t="s">
        <v>157</v>
      </c>
      <c r="R148" s="102" t="s">
        <v>158</v>
      </c>
      <c r="S148" s="102" t="s">
        <v>159</v>
      </c>
      <c r="T148" s="103" t="s">
        <v>160</v>
      </c>
      <c r="U148" s="201"/>
      <c r="V148" s="201"/>
      <c r="W148" s="201"/>
      <c r="X148" s="201"/>
      <c r="Y148" s="201"/>
      <c r="Z148" s="201"/>
      <c r="AA148" s="201"/>
      <c r="AB148" s="201"/>
      <c r="AC148" s="201"/>
      <c r="AD148" s="201"/>
      <c r="AE148" s="201"/>
    </row>
    <row r="149" s="2" customFormat="1" ht="22.8" customHeight="1">
      <c r="A149" s="39"/>
      <c r="B149" s="40"/>
      <c r="C149" s="108" t="s">
        <v>161</v>
      </c>
      <c r="D149" s="41"/>
      <c r="E149" s="41"/>
      <c r="F149" s="41"/>
      <c r="G149" s="41"/>
      <c r="H149" s="41"/>
      <c r="I149" s="41"/>
      <c r="J149" s="207">
        <f>BK149</f>
        <v>0</v>
      </c>
      <c r="K149" s="41"/>
      <c r="L149" s="45"/>
      <c r="M149" s="104"/>
      <c r="N149" s="208"/>
      <c r="O149" s="105"/>
      <c r="P149" s="209">
        <f>P150+P643</f>
        <v>0</v>
      </c>
      <c r="Q149" s="105"/>
      <c r="R149" s="209">
        <f>R150+R643</f>
        <v>74.994455150000007</v>
      </c>
      <c r="S149" s="105"/>
      <c r="T149" s="210">
        <f>T150+T643</f>
        <v>66.085501000000008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72</v>
      </c>
      <c r="AU149" s="18" t="s">
        <v>119</v>
      </c>
      <c r="BK149" s="211">
        <f>BK150+BK643</f>
        <v>0</v>
      </c>
    </row>
    <row r="150" s="12" customFormat="1" ht="25.92" customHeight="1">
      <c r="A150" s="12"/>
      <c r="B150" s="212"/>
      <c r="C150" s="213"/>
      <c r="D150" s="214" t="s">
        <v>72</v>
      </c>
      <c r="E150" s="215" t="s">
        <v>162</v>
      </c>
      <c r="F150" s="215" t="s">
        <v>163</v>
      </c>
      <c r="G150" s="213"/>
      <c r="H150" s="213"/>
      <c r="I150" s="216"/>
      <c r="J150" s="217">
        <f>BK150</f>
        <v>0</v>
      </c>
      <c r="K150" s="213"/>
      <c r="L150" s="218"/>
      <c r="M150" s="219"/>
      <c r="N150" s="220"/>
      <c r="O150" s="220"/>
      <c r="P150" s="221">
        <f>P151+P185+P200+P233+P262+P277+P303+P397+P441+P628+P635+P641</f>
        <v>0</v>
      </c>
      <c r="Q150" s="220"/>
      <c r="R150" s="221">
        <f>R151+R185+R200+R233+R262+R277+R303+R397+R441+R628+R635+R641</f>
        <v>64.947806940000007</v>
      </c>
      <c r="S150" s="220"/>
      <c r="T150" s="222">
        <f>T151+T185+T200+T233+T262+T277+T303+T397+T441+T628+T635+T641</f>
        <v>61.284145000000009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23" t="s">
        <v>80</v>
      </c>
      <c r="AT150" s="224" t="s">
        <v>72</v>
      </c>
      <c r="AU150" s="224" t="s">
        <v>73</v>
      </c>
      <c r="AY150" s="223" t="s">
        <v>164</v>
      </c>
      <c r="BK150" s="225">
        <f>BK151+BK185+BK200+BK233+BK262+BK277+BK303+BK397+BK441+BK628+BK635+BK641</f>
        <v>0</v>
      </c>
    </row>
    <row r="151" s="12" customFormat="1" ht="22.8" customHeight="1">
      <c r="A151" s="12"/>
      <c r="B151" s="212"/>
      <c r="C151" s="213"/>
      <c r="D151" s="214" t="s">
        <v>72</v>
      </c>
      <c r="E151" s="226" t="s">
        <v>80</v>
      </c>
      <c r="F151" s="226" t="s">
        <v>165</v>
      </c>
      <c r="G151" s="213"/>
      <c r="H151" s="213"/>
      <c r="I151" s="216"/>
      <c r="J151" s="227">
        <f>BK151</f>
        <v>0</v>
      </c>
      <c r="K151" s="213"/>
      <c r="L151" s="218"/>
      <c r="M151" s="219"/>
      <c r="N151" s="220"/>
      <c r="O151" s="220"/>
      <c r="P151" s="221">
        <f>SUM(P152:P184)</f>
        <v>0</v>
      </c>
      <c r="Q151" s="220"/>
      <c r="R151" s="221">
        <f>SUM(R152:R184)</f>
        <v>0</v>
      </c>
      <c r="S151" s="220"/>
      <c r="T151" s="222">
        <f>SUM(T152:T184)</f>
        <v>7.6799999999999997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23" t="s">
        <v>80</v>
      </c>
      <c r="AT151" s="224" t="s">
        <v>72</v>
      </c>
      <c r="AU151" s="224" t="s">
        <v>80</v>
      </c>
      <c r="AY151" s="223" t="s">
        <v>164</v>
      </c>
      <c r="BK151" s="225">
        <f>SUM(BK152:BK184)</f>
        <v>0</v>
      </c>
    </row>
    <row r="152" s="2" customFormat="1" ht="33" customHeight="1">
      <c r="A152" s="39"/>
      <c r="B152" s="40"/>
      <c r="C152" s="228" t="s">
        <v>80</v>
      </c>
      <c r="D152" s="228" t="s">
        <v>166</v>
      </c>
      <c r="E152" s="229" t="s">
        <v>167</v>
      </c>
      <c r="F152" s="230" t="s">
        <v>168</v>
      </c>
      <c r="G152" s="231" t="s">
        <v>169</v>
      </c>
      <c r="H152" s="232">
        <v>25.600000000000001</v>
      </c>
      <c r="I152" s="233"/>
      <c r="J152" s="234">
        <f>ROUND(I152*H152,2)</f>
        <v>0</v>
      </c>
      <c r="K152" s="230" t="s">
        <v>1</v>
      </c>
      <c r="L152" s="45"/>
      <c r="M152" s="235" t="s">
        <v>1</v>
      </c>
      <c r="N152" s="236" t="s">
        <v>38</v>
      </c>
      <c r="O152" s="92"/>
      <c r="P152" s="237">
        <f>O152*H152</f>
        <v>0</v>
      </c>
      <c r="Q152" s="237">
        <v>0</v>
      </c>
      <c r="R152" s="237">
        <f>Q152*H152</f>
        <v>0</v>
      </c>
      <c r="S152" s="237">
        <v>0</v>
      </c>
      <c r="T152" s="238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9" t="s">
        <v>170</v>
      </c>
      <c r="AT152" s="239" t="s">
        <v>166</v>
      </c>
      <c r="AU152" s="239" t="s">
        <v>82</v>
      </c>
      <c r="AY152" s="18" t="s">
        <v>164</v>
      </c>
      <c r="BE152" s="240">
        <f>IF(N152="základní",J152,0)</f>
        <v>0</v>
      </c>
      <c r="BF152" s="240">
        <f>IF(N152="snížená",J152,0)</f>
        <v>0</v>
      </c>
      <c r="BG152" s="240">
        <f>IF(N152="zákl. přenesená",J152,0)</f>
        <v>0</v>
      </c>
      <c r="BH152" s="240">
        <f>IF(N152="sníž. přenesená",J152,0)</f>
        <v>0</v>
      </c>
      <c r="BI152" s="240">
        <f>IF(N152="nulová",J152,0)</f>
        <v>0</v>
      </c>
      <c r="BJ152" s="18" t="s">
        <v>80</v>
      </c>
      <c r="BK152" s="240">
        <f>ROUND(I152*H152,2)</f>
        <v>0</v>
      </c>
      <c r="BL152" s="18" t="s">
        <v>170</v>
      </c>
      <c r="BM152" s="239" t="s">
        <v>171</v>
      </c>
    </row>
    <row r="153" s="13" customFormat="1">
      <c r="A153" s="13"/>
      <c r="B153" s="241"/>
      <c r="C153" s="242"/>
      <c r="D153" s="243" t="s">
        <v>172</v>
      </c>
      <c r="E153" s="244" t="s">
        <v>1</v>
      </c>
      <c r="F153" s="245" t="s">
        <v>173</v>
      </c>
      <c r="G153" s="242"/>
      <c r="H153" s="244" t="s">
        <v>1</v>
      </c>
      <c r="I153" s="246"/>
      <c r="J153" s="242"/>
      <c r="K153" s="242"/>
      <c r="L153" s="247"/>
      <c r="M153" s="248"/>
      <c r="N153" s="249"/>
      <c r="O153" s="249"/>
      <c r="P153" s="249"/>
      <c r="Q153" s="249"/>
      <c r="R153" s="249"/>
      <c r="S153" s="249"/>
      <c r="T153" s="250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1" t="s">
        <v>172</v>
      </c>
      <c r="AU153" s="251" t="s">
        <v>82</v>
      </c>
      <c r="AV153" s="13" t="s">
        <v>80</v>
      </c>
      <c r="AW153" s="13" t="s">
        <v>30</v>
      </c>
      <c r="AX153" s="13" t="s">
        <v>73</v>
      </c>
      <c r="AY153" s="251" t="s">
        <v>164</v>
      </c>
    </row>
    <row r="154" s="14" customFormat="1">
      <c r="A154" s="14"/>
      <c r="B154" s="252"/>
      <c r="C154" s="253"/>
      <c r="D154" s="243" t="s">
        <v>172</v>
      </c>
      <c r="E154" s="254" t="s">
        <v>1</v>
      </c>
      <c r="F154" s="255" t="s">
        <v>174</v>
      </c>
      <c r="G154" s="253"/>
      <c r="H154" s="256">
        <v>25.600000000000001</v>
      </c>
      <c r="I154" s="257"/>
      <c r="J154" s="253"/>
      <c r="K154" s="253"/>
      <c r="L154" s="258"/>
      <c r="M154" s="259"/>
      <c r="N154" s="260"/>
      <c r="O154" s="260"/>
      <c r="P154" s="260"/>
      <c r="Q154" s="260"/>
      <c r="R154" s="260"/>
      <c r="S154" s="260"/>
      <c r="T154" s="261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2" t="s">
        <v>172</v>
      </c>
      <c r="AU154" s="262" t="s">
        <v>82</v>
      </c>
      <c r="AV154" s="14" t="s">
        <v>82</v>
      </c>
      <c r="AW154" s="14" t="s">
        <v>30</v>
      </c>
      <c r="AX154" s="14" t="s">
        <v>80</v>
      </c>
      <c r="AY154" s="262" t="s">
        <v>164</v>
      </c>
    </row>
    <row r="155" s="2" customFormat="1" ht="24.15" customHeight="1">
      <c r="A155" s="39"/>
      <c r="B155" s="40"/>
      <c r="C155" s="228" t="s">
        <v>82</v>
      </c>
      <c r="D155" s="228" t="s">
        <v>166</v>
      </c>
      <c r="E155" s="229" t="s">
        <v>175</v>
      </c>
      <c r="F155" s="230" t="s">
        <v>176</v>
      </c>
      <c r="G155" s="231" t="s">
        <v>169</v>
      </c>
      <c r="H155" s="232">
        <v>4</v>
      </c>
      <c r="I155" s="233"/>
      <c r="J155" s="234">
        <f>ROUND(I155*H155,2)</f>
        <v>0</v>
      </c>
      <c r="K155" s="230" t="s">
        <v>1</v>
      </c>
      <c r="L155" s="45"/>
      <c r="M155" s="235" t="s">
        <v>1</v>
      </c>
      <c r="N155" s="236" t="s">
        <v>38</v>
      </c>
      <c r="O155" s="92"/>
      <c r="P155" s="237">
        <f>O155*H155</f>
        <v>0</v>
      </c>
      <c r="Q155" s="237">
        <v>0</v>
      </c>
      <c r="R155" s="237">
        <f>Q155*H155</f>
        <v>0</v>
      </c>
      <c r="S155" s="237">
        <v>0</v>
      </c>
      <c r="T155" s="238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9" t="s">
        <v>170</v>
      </c>
      <c r="AT155" s="239" t="s">
        <v>166</v>
      </c>
      <c r="AU155" s="239" t="s">
        <v>82</v>
      </c>
      <c r="AY155" s="18" t="s">
        <v>164</v>
      </c>
      <c r="BE155" s="240">
        <f>IF(N155="základní",J155,0)</f>
        <v>0</v>
      </c>
      <c r="BF155" s="240">
        <f>IF(N155="snížená",J155,0)</f>
        <v>0</v>
      </c>
      <c r="BG155" s="240">
        <f>IF(N155="zákl. přenesená",J155,0)</f>
        <v>0</v>
      </c>
      <c r="BH155" s="240">
        <f>IF(N155="sníž. přenesená",J155,0)</f>
        <v>0</v>
      </c>
      <c r="BI155" s="240">
        <f>IF(N155="nulová",J155,0)</f>
        <v>0</v>
      </c>
      <c r="BJ155" s="18" t="s">
        <v>80</v>
      </c>
      <c r="BK155" s="240">
        <f>ROUND(I155*H155,2)</f>
        <v>0</v>
      </c>
      <c r="BL155" s="18" t="s">
        <v>170</v>
      </c>
      <c r="BM155" s="239" t="s">
        <v>177</v>
      </c>
    </row>
    <row r="156" s="13" customFormat="1">
      <c r="A156" s="13"/>
      <c r="B156" s="241"/>
      <c r="C156" s="242"/>
      <c r="D156" s="243" t="s">
        <v>172</v>
      </c>
      <c r="E156" s="244" t="s">
        <v>1</v>
      </c>
      <c r="F156" s="245" t="s">
        <v>178</v>
      </c>
      <c r="G156" s="242"/>
      <c r="H156" s="244" t="s">
        <v>1</v>
      </c>
      <c r="I156" s="246"/>
      <c r="J156" s="242"/>
      <c r="K156" s="242"/>
      <c r="L156" s="247"/>
      <c r="M156" s="248"/>
      <c r="N156" s="249"/>
      <c r="O156" s="249"/>
      <c r="P156" s="249"/>
      <c r="Q156" s="249"/>
      <c r="R156" s="249"/>
      <c r="S156" s="249"/>
      <c r="T156" s="250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1" t="s">
        <v>172</v>
      </c>
      <c r="AU156" s="251" t="s">
        <v>82</v>
      </c>
      <c r="AV156" s="13" t="s">
        <v>80</v>
      </c>
      <c r="AW156" s="13" t="s">
        <v>30</v>
      </c>
      <c r="AX156" s="13" t="s">
        <v>73</v>
      </c>
      <c r="AY156" s="251" t="s">
        <v>164</v>
      </c>
    </row>
    <row r="157" s="14" customFormat="1">
      <c r="A157" s="14"/>
      <c r="B157" s="252"/>
      <c r="C157" s="253"/>
      <c r="D157" s="243" t="s">
        <v>172</v>
      </c>
      <c r="E157" s="254" t="s">
        <v>1</v>
      </c>
      <c r="F157" s="255" t="s">
        <v>179</v>
      </c>
      <c r="G157" s="253"/>
      <c r="H157" s="256">
        <v>4</v>
      </c>
      <c r="I157" s="257"/>
      <c r="J157" s="253"/>
      <c r="K157" s="253"/>
      <c r="L157" s="258"/>
      <c r="M157" s="259"/>
      <c r="N157" s="260"/>
      <c r="O157" s="260"/>
      <c r="P157" s="260"/>
      <c r="Q157" s="260"/>
      <c r="R157" s="260"/>
      <c r="S157" s="260"/>
      <c r="T157" s="261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2" t="s">
        <v>172</v>
      </c>
      <c r="AU157" s="262" t="s">
        <v>82</v>
      </c>
      <c r="AV157" s="14" t="s">
        <v>82</v>
      </c>
      <c r="AW157" s="14" t="s">
        <v>30</v>
      </c>
      <c r="AX157" s="14" t="s">
        <v>80</v>
      </c>
      <c r="AY157" s="262" t="s">
        <v>164</v>
      </c>
    </row>
    <row r="158" s="2" customFormat="1" ht="24.15" customHeight="1">
      <c r="A158" s="39"/>
      <c r="B158" s="40"/>
      <c r="C158" s="228" t="s">
        <v>99</v>
      </c>
      <c r="D158" s="228" t="s">
        <v>166</v>
      </c>
      <c r="E158" s="229" t="s">
        <v>180</v>
      </c>
      <c r="F158" s="230" t="s">
        <v>181</v>
      </c>
      <c r="G158" s="231" t="s">
        <v>169</v>
      </c>
      <c r="H158" s="232">
        <v>25.600000000000001</v>
      </c>
      <c r="I158" s="233"/>
      <c r="J158" s="234">
        <f>ROUND(I158*H158,2)</f>
        <v>0</v>
      </c>
      <c r="K158" s="230" t="s">
        <v>182</v>
      </c>
      <c r="L158" s="45"/>
      <c r="M158" s="235" t="s">
        <v>1</v>
      </c>
      <c r="N158" s="236" t="s">
        <v>38</v>
      </c>
      <c r="O158" s="92"/>
      <c r="P158" s="237">
        <f>O158*H158</f>
        <v>0</v>
      </c>
      <c r="Q158" s="237">
        <v>0</v>
      </c>
      <c r="R158" s="237">
        <f>Q158*H158</f>
        <v>0</v>
      </c>
      <c r="S158" s="237">
        <v>0.29999999999999999</v>
      </c>
      <c r="T158" s="238">
        <f>S158*H158</f>
        <v>7.6799999999999997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39" t="s">
        <v>170</v>
      </c>
      <c r="AT158" s="239" t="s">
        <v>166</v>
      </c>
      <c r="AU158" s="239" t="s">
        <v>82</v>
      </c>
      <c r="AY158" s="18" t="s">
        <v>164</v>
      </c>
      <c r="BE158" s="240">
        <f>IF(N158="základní",J158,0)</f>
        <v>0</v>
      </c>
      <c r="BF158" s="240">
        <f>IF(N158="snížená",J158,0)</f>
        <v>0</v>
      </c>
      <c r="BG158" s="240">
        <f>IF(N158="zákl. přenesená",J158,0)</f>
        <v>0</v>
      </c>
      <c r="BH158" s="240">
        <f>IF(N158="sníž. přenesená",J158,0)</f>
        <v>0</v>
      </c>
      <c r="BI158" s="240">
        <f>IF(N158="nulová",J158,0)</f>
        <v>0</v>
      </c>
      <c r="BJ158" s="18" t="s">
        <v>80</v>
      </c>
      <c r="BK158" s="240">
        <f>ROUND(I158*H158,2)</f>
        <v>0</v>
      </c>
      <c r="BL158" s="18" t="s">
        <v>170</v>
      </c>
      <c r="BM158" s="239" t="s">
        <v>183</v>
      </c>
    </row>
    <row r="159" s="13" customFormat="1">
      <c r="A159" s="13"/>
      <c r="B159" s="241"/>
      <c r="C159" s="242"/>
      <c r="D159" s="243" t="s">
        <v>172</v>
      </c>
      <c r="E159" s="244" t="s">
        <v>1</v>
      </c>
      <c r="F159" s="245" t="s">
        <v>173</v>
      </c>
      <c r="G159" s="242"/>
      <c r="H159" s="244" t="s">
        <v>1</v>
      </c>
      <c r="I159" s="246"/>
      <c r="J159" s="242"/>
      <c r="K159" s="242"/>
      <c r="L159" s="247"/>
      <c r="M159" s="248"/>
      <c r="N159" s="249"/>
      <c r="O159" s="249"/>
      <c r="P159" s="249"/>
      <c r="Q159" s="249"/>
      <c r="R159" s="249"/>
      <c r="S159" s="249"/>
      <c r="T159" s="250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1" t="s">
        <v>172</v>
      </c>
      <c r="AU159" s="251" t="s">
        <v>82</v>
      </c>
      <c r="AV159" s="13" t="s">
        <v>80</v>
      </c>
      <c r="AW159" s="13" t="s">
        <v>30</v>
      </c>
      <c r="AX159" s="13" t="s">
        <v>73</v>
      </c>
      <c r="AY159" s="251" t="s">
        <v>164</v>
      </c>
    </row>
    <row r="160" s="14" customFormat="1">
      <c r="A160" s="14"/>
      <c r="B160" s="252"/>
      <c r="C160" s="253"/>
      <c r="D160" s="243" t="s">
        <v>172</v>
      </c>
      <c r="E160" s="254" t="s">
        <v>1</v>
      </c>
      <c r="F160" s="255" t="s">
        <v>174</v>
      </c>
      <c r="G160" s="253"/>
      <c r="H160" s="256">
        <v>25.600000000000001</v>
      </c>
      <c r="I160" s="257"/>
      <c r="J160" s="253"/>
      <c r="K160" s="253"/>
      <c r="L160" s="258"/>
      <c r="M160" s="259"/>
      <c r="N160" s="260"/>
      <c r="O160" s="260"/>
      <c r="P160" s="260"/>
      <c r="Q160" s="260"/>
      <c r="R160" s="260"/>
      <c r="S160" s="260"/>
      <c r="T160" s="261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62" t="s">
        <v>172</v>
      </c>
      <c r="AU160" s="262" t="s">
        <v>82</v>
      </c>
      <c r="AV160" s="14" t="s">
        <v>82</v>
      </c>
      <c r="AW160" s="14" t="s">
        <v>30</v>
      </c>
      <c r="AX160" s="14" t="s">
        <v>80</v>
      </c>
      <c r="AY160" s="262" t="s">
        <v>164</v>
      </c>
    </row>
    <row r="161" s="2" customFormat="1" ht="24.15" customHeight="1">
      <c r="A161" s="39"/>
      <c r="B161" s="40"/>
      <c r="C161" s="228" t="s">
        <v>170</v>
      </c>
      <c r="D161" s="228" t="s">
        <v>166</v>
      </c>
      <c r="E161" s="229" t="s">
        <v>184</v>
      </c>
      <c r="F161" s="230" t="s">
        <v>185</v>
      </c>
      <c r="G161" s="231" t="s">
        <v>186</v>
      </c>
      <c r="H161" s="232">
        <v>12.07</v>
      </c>
      <c r="I161" s="233"/>
      <c r="J161" s="234">
        <f>ROUND(I161*H161,2)</f>
        <v>0</v>
      </c>
      <c r="K161" s="230" t="s">
        <v>182</v>
      </c>
      <c r="L161" s="45"/>
      <c r="M161" s="235" t="s">
        <v>1</v>
      </c>
      <c r="N161" s="236" t="s">
        <v>38</v>
      </c>
      <c r="O161" s="92"/>
      <c r="P161" s="237">
        <f>O161*H161</f>
        <v>0</v>
      </c>
      <c r="Q161" s="237">
        <v>0</v>
      </c>
      <c r="R161" s="237">
        <f>Q161*H161</f>
        <v>0</v>
      </c>
      <c r="S161" s="237">
        <v>0</v>
      </c>
      <c r="T161" s="238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9" t="s">
        <v>170</v>
      </c>
      <c r="AT161" s="239" t="s">
        <v>166</v>
      </c>
      <c r="AU161" s="239" t="s">
        <v>82</v>
      </c>
      <c r="AY161" s="18" t="s">
        <v>164</v>
      </c>
      <c r="BE161" s="240">
        <f>IF(N161="základní",J161,0)</f>
        <v>0</v>
      </c>
      <c r="BF161" s="240">
        <f>IF(N161="snížená",J161,0)</f>
        <v>0</v>
      </c>
      <c r="BG161" s="240">
        <f>IF(N161="zákl. přenesená",J161,0)</f>
        <v>0</v>
      </c>
      <c r="BH161" s="240">
        <f>IF(N161="sníž. přenesená",J161,0)</f>
        <v>0</v>
      </c>
      <c r="BI161" s="240">
        <f>IF(N161="nulová",J161,0)</f>
        <v>0</v>
      </c>
      <c r="BJ161" s="18" t="s">
        <v>80</v>
      </c>
      <c r="BK161" s="240">
        <f>ROUND(I161*H161,2)</f>
        <v>0</v>
      </c>
      <c r="BL161" s="18" t="s">
        <v>170</v>
      </c>
      <c r="BM161" s="239" t="s">
        <v>187</v>
      </c>
    </row>
    <row r="162" s="13" customFormat="1">
      <c r="A162" s="13"/>
      <c r="B162" s="241"/>
      <c r="C162" s="242"/>
      <c r="D162" s="243" t="s">
        <v>172</v>
      </c>
      <c r="E162" s="244" t="s">
        <v>1</v>
      </c>
      <c r="F162" s="245" t="s">
        <v>188</v>
      </c>
      <c r="G162" s="242"/>
      <c r="H162" s="244" t="s">
        <v>1</v>
      </c>
      <c r="I162" s="246"/>
      <c r="J162" s="242"/>
      <c r="K162" s="242"/>
      <c r="L162" s="247"/>
      <c r="M162" s="248"/>
      <c r="N162" s="249"/>
      <c r="O162" s="249"/>
      <c r="P162" s="249"/>
      <c r="Q162" s="249"/>
      <c r="R162" s="249"/>
      <c r="S162" s="249"/>
      <c r="T162" s="250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1" t="s">
        <v>172</v>
      </c>
      <c r="AU162" s="251" t="s">
        <v>82</v>
      </c>
      <c r="AV162" s="13" t="s">
        <v>80</v>
      </c>
      <c r="AW162" s="13" t="s">
        <v>30</v>
      </c>
      <c r="AX162" s="13" t="s">
        <v>73</v>
      </c>
      <c r="AY162" s="251" t="s">
        <v>164</v>
      </c>
    </row>
    <row r="163" s="14" customFormat="1">
      <c r="A163" s="14"/>
      <c r="B163" s="252"/>
      <c r="C163" s="253"/>
      <c r="D163" s="243" t="s">
        <v>172</v>
      </c>
      <c r="E163" s="254" t="s">
        <v>1</v>
      </c>
      <c r="F163" s="255" t="s">
        <v>189</v>
      </c>
      <c r="G163" s="253"/>
      <c r="H163" s="256">
        <v>2.2799999999999998</v>
      </c>
      <c r="I163" s="257"/>
      <c r="J163" s="253"/>
      <c r="K163" s="253"/>
      <c r="L163" s="258"/>
      <c r="M163" s="259"/>
      <c r="N163" s="260"/>
      <c r="O163" s="260"/>
      <c r="P163" s="260"/>
      <c r="Q163" s="260"/>
      <c r="R163" s="260"/>
      <c r="S163" s="260"/>
      <c r="T163" s="261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2" t="s">
        <v>172</v>
      </c>
      <c r="AU163" s="262" t="s">
        <v>82</v>
      </c>
      <c r="AV163" s="14" t="s">
        <v>82</v>
      </c>
      <c r="AW163" s="14" t="s">
        <v>30</v>
      </c>
      <c r="AX163" s="14" t="s">
        <v>73</v>
      </c>
      <c r="AY163" s="262" t="s">
        <v>164</v>
      </c>
    </row>
    <row r="164" s="13" customFormat="1">
      <c r="A164" s="13"/>
      <c r="B164" s="241"/>
      <c r="C164" s="242"/>
      <c r="D164" s="243" t="s">
        <v>172</v>
      </c>
      <c r="E164" s="244" t="s">
        <v>1</v>
      </c>
      <c r="F164" s="245" t="s">
        <v>190</v>
      </c>
      <c r="G164" s="242"/>
      <c r="H164" s="244" t="s">
        <v>1</v>
      </c>
      <c r="I164" s="246"/>
      <c r="J164" s="242"/>
      <c r="K164" s="242"/>
      <c r="L164" s="247"/>
      <c r="M164" s="248"/>
      <c r="N164" s="249"/>
      <c r="O164" s="249"/>
      <c r="P164" s="249"/>
      <c r="Q164" s="249"/>
      <c r="R164" s="249"/>
      <c r="S164" s="249"/>
      <c r="T164" s="250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1" t="s">
        <v>172</v>
      </c>
      <c r="AU164" s="251" t="s">
        <v>82</v>
      </c>
      <c r="AV164" s="13" t="s">
        <v>80</v>
      </c>
      <c r="AW164" s="13" t="s">
        <v>30</v>
      </c>
      <c r="AX164" s="13" t="s">
        <v>73</v>
      </c>
      <c r="AY164" s="251" t="s">
        <v>164</v>
      </c>
    </row>
    <row r="165" s="14" customFormat="1">
      <c r="A165" s="14"/>
      <c r="B165" s="252"/>
      <c r="C165" s="253"/>
      <c r="D165" s="243" t="s">
        <v>172</v>
      </c>
      <c r="E165" s="254" t="s">
        <v>1</v>
      </c>
      <c r="F165" s="255" t="s">
        <v>191</v>
      </c>
      <c r="G165" s="253"/>
      <c r="H165" s="256">
        <v>9.7899999999999991</v>
      </c>
      <c r="I165" s="257"/>
      <c r="J165" s="253"/>
      <c r="K165" s="253"/>
      <c r="L165" s="258"/>
      <c r="M165" s="259"/>
      <c r="N165" s="260"/>
      <c r="O165" s="260"/>
      <c r="P165" s="260"/>
      <c r="Q165" s="260"/>
      <c r="R165" s="260"/>
      <c r="S165" s="260"/>
      <c r="T165" s="261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2" t="s">
        <v>172</v>
      </c>
      <c r="AU165" s="262" t="s">
        <v>82</v>
      </c>
      <c r="AV165" s="14" t="s">
        <v>82</v>
      </c>
      <c r="AW165" s="14" t="s">
        <v>30</v>
      </c>
      <c r="AX165" s="14" t="s">
        <v>73</v>
      </c>
      <c r="AY165" s="262" t="s">
        <v>164</v>
      </c>
    </row>
    <row r="166" s="15" customFormat="1">
      <c r="A166" s="15"/>
      <c r="B166" s="263"/>
      <c r="C166" s="264"/>
      <c r="D166" s="243" t="s">
        <v>172</v>
      </c>
      <c r="E166" s="265" t="s">
        <v>1</v>
      </c>
      <c r="F166" s="266" t="s">
        <v>192</v>
      </c>
      <c r="G166" s="264"/>
      <c r="H166" s="267">
        <v>12.069999999999999</v>
      </c>
      <c r="I166" s="268"/>
      <c r="J166" s="264"/>
      <c r="K166" s="264"/>
      <c r="L166" s="269"/>
      <c r="M166" s="270"/>
      <c r="N166" s="271"/>
      <c r="O166" s="271"/>
      <c r="P166" s="271"/>
      <c r="Q166" s="271"/>
      <c r="R166" s="271"/>
      <c r="S166" s="271"/>
      <c r="T166" s="272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73" t="s">
        <v>172</v>
      </c>
      <c r="AU166" s="273" t="s">
        <v>82</v>
      </c>
      <c r="AV166" s="15" t="s">
        <v>170</v>
      </c>
      <c r="AW166" s="15" t="s">
        <v>30</v>
      </c>
      <c r="AX166" s="15" t="s">
        <v>80</v>
      </c>
      <c r="AY166" s="273" t="s">
        <v>164</v>
      </c>
    </row>
    <row r="167" s="2" customFormat="1" ht="33" customHeight="1">
      <c r="A167" s="39"/>
      <c r="B167" s="40"/>
      <c r="C167" s="228" t="s">
        <v>193</v>
      </c>
      <c r="D167" s="228" t="s">
        <v>166</v>
      </c>
      <c r="E167" s="229" t="s">
        <v>194</v>
      </c>
      <c r="F167" s="230" t="s">
        <v>195</v>
      </c>
      <c r="G167" s="231" t="s">
        <v>186</v>
      </c>
      <c r="H167" s="232">
        <v>5.8399999999999999</v>
      </c>
      <c r="I167" s="233"/>
      <c r="J167" s="234">
        <f>ROUND(I167*H167,2)</f>
        <v>0</v>
      </c>
      <c r="K167" s="230" t="s">
        <v>182</v>
      </c>
      <c r="L167" s="45"/>
      <c r="M167" s="235" t="s">
        <v>1</v>
      </c>
      <c r="N167" s="236" t="s">
        <v>38</v>
      </c>
      <c r="O167" s="92"/>
      <c r="P167" s="237">
        <f>O167*H167</f>
        <v>0</v>
      </c>
      <c r="Q167" s="237">
        <v>0</v>
      </c>
      <c r="R167" s="237">
        <f>Q167*H167</f>
        <v>0</v>
      </c>
      <c r="S167" s="237">
        <v>0</v>
      </c>
      <c r="T167" s="238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9" t="s">
        <v>170</v>
      </c>
      <c r="AT167" s="239" t="s">
        <v>166</v>
      </c>
      <c r="AU167" s="239" t="s">
        <v>82</v>
      </c>
      <c r="AY167" s="18" t="s">
        <v>164</v>
      </c>
      <c r="BE167" s="240">
        <f>IF(N167="základní",J167,0)</f>
        <v>0</v>
      </c>
      <c r="BF167" s="240">
        <f>IF(N167="snížená",J167,0)</f>
        <v>0</v>
      </c>
      <c r="BG167" s="240">
        <f>IF(N167="zákl. přenesená",J167,0)</f>
        <v>0</v>
      </c>
      <c r="BH167" s="240">
        <f>IF(N167="sníž. přenesená",J167,0)</f>
        <v>0</v>
      </c>
      <c r="BI167" s="240">
        <f>IF(N167="nulová",J167,0)</f>
        <v>0</v>
      </c>
      <c r="BJ167" s="18" t="s">
        <v>80</v>
      </c>
      <c r="BK167" s="240">
        <f>ROUND(I167*H167,2)</f>
        <v>0</v>
      </c>
      <c r="BL167" s="18" t="s">
        <v>170</v>
      </c>
      <c r="BM167" s="239" t="s">
        <v>196</v>
      </c>
    </row>
    <row r="168" s="13" customFormat="1">
      <c r="A168" s="13"/>
      <c r="B168" s="241"/>
      <c r="C168" s="242"/>
      <c r="D168" s="243" t="s">
        <v>172</v>
      </c>
      <c r="E168" s="244" t="s">
        <v>1</v>
      </c>
      <c r="F168" s="245" t="s">
        <v>197</v>
      </c>
      <c r="G168" s="242"/>
      <c r="H168" s="244" t="s">
        <v>1</v>
      </c>
      <c r="I168" s="246"/>
      <c r="J168" s="242"/>
      <c r="K168" s="242"/>
      <c r="L168" s="247"/>
      <c r="M168" s="248"/>
      <c r="N168" s="249"/>
      <c r="O168" s="249"/>
      <c r="P168" s="249"/>
      <c r="Q168" s="249"/>
      <c r="R168" s="249"/>
      <c r="S168" s="249"/>
      <c r="T168" s="250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1" t="s">
        <v>172</v>
      </c>
      <c r="AU168" s="251" t="s">
        <v>82</v>
      </c>
      <c r="AV168" s="13" t="s">
        <v>80</v>
      </c>
      <c r="AW168" s="13" t="s">
        <v>30</v>
      </c>
      <c r="AX168" s="13" t="s">
        <v>73</v>
      </c>
      <c r="AY168" s="251" t="s">
        <v>164</v>
      </c>
    </row>
    <row r="169" s="14" customFormat="1">
      <c r="A169" s="14"/>
      <c r="B169" s="252"/>
      <c r="C169" s="253"/>
      <c r="D169" s="243" t="s">
        <v>172</v>
      </c>
      <c r="E169" s="254" t="s">
        <v>1</v>
      </c>
      <c r="F169" s="255" t="s">
        <v>198</v>
      </c>
      <c r="G169" s="253"/>
      <c r="H169" s="256">
        <v>12.07</v>
      </c>
      <c r="I169" s="257"/>
      <c r="J169" s="253"/>
      <c r="K169" s="253"/>
      <c r="L169" s="258"/>
      <c r="M169" s="259"/>
      <c r="N169" s="260"/>
      <c r="O169" s="260"/>
      <c r="P169" s="260"/>
      <c r="Q169" s="260"/>
      <c r="R169" s="260"/>
      <c r="S169" s="260"/>
      <c r="T169" s="261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2" t="s">
        <v>172</v>
      </c>
      <c r="AU169" s="262" t="s">
        <v>82</v>
      </c>
      <c r="AV169" s="14" t="s">
        <v>82</v>
      </c>
      <c r="AW169" s="14" t="s">
        <v>30</v>
      </c>
      <c r="AX169" s="14" t="s">
        <v>73</v>
      </c>
      <c r="AY169" s="262" t="s">
        <v>164</v>
      </c>
    </row>
    <row r="170" s="13" customFormat="1">
      <c r="A170" s="13"/>
      <c r="B170" s="241"/>
      <c r="C170" s="242"/>
      <c r="D170" s="243" t="s">
        <v>172</v>
      </c>
      <c r="E170" s="244" t="s">
        <v>1</v>
      </c>
      <c r="F170" s="245" t="s">
        <v>199</v>
      </c>
      <c r="G170" s="242"/>
      <c r="H170" s="244" t="s">
        <v>1</v>
      </c>
      <c r="I170" s="246"/>
      <c r="J170" s="242"/>
      <c r="K170" s="242"/>
      <c r="L170" s="247"/>
      <c r="M170" s="248"/>
      <c r="N170" s="249"/>
      <c r="O170" s="249"/>
      <c r="P170" s="249"/>
      <c r="Q170" s="249"/>
      <c r="R170" s="249"/>
      <c r="S170" s="249"/>
      <c r="T170" s="250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1" t="s">
        <v>172</v>
      </c>
      <c r="AU170" s="251" t="s">
        <v>82</v>
      </c>
      <c r="AV170" s="13" t="s">
        <v>80</v>
      </c>
      <c r="AW170" s="13" t="s">
        <v>30</v>
      </c>
      <c r="AX170" s="13" t="s">
        <v>73</v>
      </c>
      <c r="AY170" s="251" t="s">
        <v>164</v>
      </c>
    </row>
    <row r="171" s="14" customFormat="1">
      <c r="A171" s="14"/>
      <c r="B171" s="252"/>
      <c r="C171" s="253"/>
      <c r="D171" s="243" t="s">
        <v>172</v>
      </c>
      <c r="E171" s="254" t="s">
        <v>1</v>
      </c>
      <c r="F171" s="255" t="s">
        <v>200</v>
      </c>
      <c r="G171" s="253"/>
      <c r="H171" s="256">
        <v>-6.2300000000000004</v>
      </c>
      <c r="I171" s="257"/>
      <c r="J171" s="253"/>
      <c r="K171" s="253"/>
      <c r="L171" s="258"/>
      <c r="M171" s="259"/>
      <c r="N171" s="260"/>
      <c r="O171" s="260"/>
      <c r="P171" s="260"/>
      <c r="Q171" s="260"/>
      <c r="R171" s="260"/>
      <c r="S171" s="260"/>
      <c r="T171" s="261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2" t="s">
        <v>172</v>
      </c>
      <c r="AU171" s="262" t="s">
        <v>82</v>
      </c>
      <c r="AV171" s="14" t="s">
        <v>82</v>
      </c>
      <c r="AW171" s="14" t="s">
        <v>30</v>
      </c>
      <c r="AX171" s="14" t="s">
        <v>73</v>
      </c>
      <c r="AY171" s="262" t="s">
        <v>164</v>
      </c>
    </row>
    <row r="172" s="15" customFormat="1">
      <c r="A172" s="15"/>
      <c r="B172" s="263"/>
      <c r="C172" s="264"/>
      <c r="D172" s="243" t="s">
        <v>172</v>
      </c>
      <c r="E172" s="265" t="s">
        <v>1</v>
      </c>
      <c r="F172" s="266" t="s">
        <v>192</v>
      </c>
      <c r="G172" s="264"/>
      <c r="H172" s="267">
        <v>5.8399999999999999</v>
      </c>
      <c r="I172" s="268"/>
      <c r="J172" s="264"/>
      <c r="K172" s="264"/>
      <c r="L172" s="269"/>
      <c r="M172" s="270"/>
      <c r="N172" s="271"/>
      <c r="O172" s="271"/>
      <c r="P172" s="271"/>
      <c r="Q172" s="271"/>
      <c r="R172" s="271"/>
      <c r="S172" s="271"/>
      <c r="T172" s="272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73" t="s">
        <v>172</v>
      </c>
      <c r="AU172" s="273" t="s">
        <v>82</v>
      </c>
      <c r="AV172" s="15" t="s">
        <v>170</v>
      </c>
      <c r="AW172" s="15" t="s">
        <v>30</v>
      </c>
      <c r="AX172" s="15" t="s">
        <v>80</v>
      </c>
      <c r="AY172" s="273" t="s">
        <v>164</v>
      </c>
    </row>
    <row r="173" s="2" customFormat="1" ht="37.8" customHeight="1">
      <c r="A173" s="39"/>
      <c r="B173" s="40"/>
      <c r="C173" s="228" t="s">
        <v>201</v>
      </c>
      <c r="D173" s="228" t="s">
        <v>166</v>
      </c>
      <c r="E173" s="229" t="s">
        <v>202</v>
      </c>
      <c r="F173" s="230" t="s">
        <v>203</v>
      </c>
      <c r="G173" s="231" t="s">
        <v>186</v>
      </c>
      <c r="H173" s="232">
        <v>5.8399999999999999</v>
      </c>
      <c r="I173" s="233"/>
      <c r="J173" s="234">
        <f>ROUND(I173*H173,2)</f>
        <v>0</v>
      </c>
      <c r="K173" s="230" t="s">
        <v>182</v>
      </c>
      <c r="L173" s="45"/>
      <c r="M173" s="235" t="s">
        <v>1</v>
      </c>
      <c r="N173" s="236" t="s">
        <v>38</v>
      </c>
      <c r="O173" s="92"/>
      <c r="P173" s="237">
        <f>O173*H173</f>
        <v>0</v>
      </c>
      <c r="Q173" s="237">
        <v>0</v>
      </c>
      <c r="R173" s="237">
        <f>Q173*H173</f>
        <v>0</v>
      </c>
      <c r="S173" s="237">
        <v>0</v>
      </c>
      <c r="T173" s="238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9" t="s">
        <v>170</v>
      </c>
      <c r="AT173" s="239" t="s">
        <v>166</v>
      </c>
      <c r="AU173" s="239" t="s">
        <v>82</v>
      </c>
      <c r="AY173" s="18" t="s">
        <v>164</v>
      </c>
      <c r="BE173" s="240">
        <f>IF(N173="základní",J173,0)</f>
        <v>0</v>
      </c>
      <c r="BF173" s="240">
        <f>IF(N173="snížená",J173,0)</f>
        <v>0</v>
      </c>
      <c r="BG173" s="240">
        <f>IF(N173="zákl. přenesená",J173,0)</f>
        <v>0</v>
      </c>
      <c r="BH173" s="240">
        <f>IF(N173="sníž. přenesená",J173,0)</f>
        <v>0</v>
      </c>
      <c r="BI173" s="240">
        <f>IF(N173="nulová",J173,0)</f>
        <v>0</v>
      </c>
      <c r="BJ173" s="18" t="s">
        <v>80</v>
      </c>
      <c r="BK173" s="240">
        <f>ROUND(I173*H173,2)</f>
        <v>0</v>
      </c>
      <c r="BL173" s="18" t="s">
        <v>170</v>
      </c>
      <c r="BM173" s="239" t="s">
        <v>204</v>
      </c>
    </row>
    <row r="174" s="13" customFormat="1">
      <c r="A174" s="13"/>
      <c r="B174" s="241"/>
      <c r="C174" s="242"/>
      <c r="D174" s="243" t="s">
        <v>172</v>
      </c>
      <c r="E174" s="244" t="s">
        <v>1</v>
      </c>
      <c r="F174" s="245" t="s">
        <v>197</v>
      </c>
      <c r="G174" s="242"/>
      <c r="H174" s="244" t="s">
        <v>1</v>
      </c>
      <c r="I174" s="246"/>
      <c r="J174" s="242"/>
      <c r="K174" s="242"/>
      <c r="L174" s="247"/>
      <c r="M174" s="248"/>
      <c r="N174" s="249"/>
      <c r="O174" s="249"/>
      <c r="P174" s="249"/>
      <c r="Q174" s="249"/>
      <c r="R174" s="249"/>
      <c r="S174" s="249"/>
      <c r="T174" s="250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1" t="s">
        <v>172</v>
      </c>
      <c r="AU174" s="251" t="s">
        <v>82</v>
      </c>
      <c r="AV174" s="13" t="s">
        <v>80</v>
      </c>
      <c r="AW174" s="13" t="s">
        <v>30</v>
      </c>
      <c r="AX174" s="13" t="s">
        <v>73</v>
      </c>
      <c r="AY174" s="251" t="s">
        <v>164</v>
      </c>
    </row>
    <row r="175" s="14" customFormat="1">
      <c r="A175" s="14"/>
      <c r="B175" s="252"/>
      <c r="C175" s="253"/>
      <c r="D175" s="243" t="s">
        <v>172</v>
      </c>
      <c r="E175" s="254" t="s">
        <v>1</v>
      </c>
      <c r="F175" s="255" t="s">
        <v>198</v>
      </c>
      <c r="G175" s="253"/>
      <c r="H175" s="256">
        <v>12.07</v>
      </c>
      <c r="I175" s="257"/>
      <c r="J175" s="253"/>
      <c r="K175" s="253"/>
      <c r="L175" s="258"/>
      <c r="M175" s="259"/>
      <c r="N175" s="260"/>
      <c r="O175" s="260"/>
      <c r="P175" s="260"/>
      <c r="Q175" s="260"/>
      <c r="R175" s="260"/>
      <c r="S175" s="260"/>
      <c r="T175" s="261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2" t="s">
        <v>172</v>
      </c>
      <c r="AU175" s="262" t="s">
        <v>82</v>
      </c>
      <c r="AV175" s="14" t="s">
        <v>82</v>
      </c>
      <c r="AW175" s="14" t="s">
        <v>30</v>
      </c>
      <c r="AX175" s="14" t="s">
        <v>73</v>
      </c>
      <c r="AY175" s="262" t="s">
        <v>164</v>
      </c>
    </row>
    <row r="176" s="13" customFormat="1">
      <c r="A176" s="13"/>
      <c r="B176" s="241"/>
      <c r="C176" s="242"/>
      <c r="D176" s="243" t="s">
        <v>172</v>
      </c>
      <c r="E176" s="244" t="s">
        <v>1</v>
      </c>
      <c r="F176" s="245" t="s">
        <v>199</v>
      </c>
      <c r="G176" s="242"/>
      <c r="H176" s="244" t="s">
        <v>1</v>
      </c>
      <c r="I176" s="246"/>
      <c r="J176" s="242"/>
      <c r="K176" s="242"/>
      <c r="L176" s="247"/>
      <c r="M176" s="248"/>
      <c r="N176" s="249"/>
      <c r="O176" s="249"/>
      <c r="P176" s="249"/>
      <c r="Q176" s="249"/>
      <c r="R176" s="249"/>
      <c r="S176" s="249"/>
      <c r="T176" s="250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1" t="s">
        <v>172</v>
      </c>
      <c r="AU176" s="251" t="s">
        <v>82</v>
      </c>
      <c r="AV176" s="13" t="s">
        <v>80</v>
      </c>
      <c r="AW176" s="13" t="s">
        <v>30</v>
      </c>
      <c r="AX176" s="13" t="s">
        <v>73</v>
      </c>
      <c r="AY176" s="251" t="s">
        <v>164</v>
      </c>
    </row>
    <row r="177" s="14" customFormat="1">
      <c r="A177" s="14"/>
      <c r="B177" s="252"/>
      <c r="C177" s="253"/>
      <c r="D177" s="243" t="s">
        <v>172</v>
      </c>
      <c r="E177" s="254" t="s">
        <v>1</v>
      </c>
      <c r="F177" s="255" t="s">
        <v>200</v>
      </c>
      <c r="G177" s="253"/>
      <c r="H177" s="256">
        <v>-6.2300000000000004</v>
      </c>
      <c r="I177" s="257"/>
      <c r="J177" s="253"/>
      <c r="K177" s="253"/>
      <c r="L177" s="258"/>
      <c r="M177" s="259"/>
      <c r="N177" s="260"/>
      <c r="O177" s="260"/>
      <c r="P177" s="260"/>
      <c r="Q177" s="260"/>
      <c r="R177" s="260"/>
      <c r="S177" s="260"/>
      <c r="T177" s="261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2" t="s">
        <v>172</v>
      </c>
      <c r="AU177" s="262" t="s">
        <v>82</v>
      </c>
      <c r="AV177" s="14" t="s">
        <v>82</v>
      </c>
      <c r="AW177" s="14" t="s">
        <v>30</v>
      </c>
      <c r="AX177" s="14" t="s">
        <v>73</v>
      </c>
      <c r="AY177" s="262" t="s">
        <v>164</v>
      </c>
    </row>
    <row r="178" s="15" customFormat="1">
      <c r="A178" s="15"/>
      <c r="B178" s="263"/>
      <c r="C178" s="264"/>
      <c r="D178" s="243" t="s">
        <v>172</v>
      </c>
      <c r="E178" s="265" t="s">
        <v>1</v>
      </c>
      <c r="F178" s="266" t="s">
        <v>192</v>
      </c>
      <c r="G178" s="264"/>
      <c r="H178" s="267">
        <v>5.8399999999999999</v>
      </c>
      <c r="I178" s="268"/>
      <c r="J178" s="264"/>
      <c r="K178" s="264"/>
      <c r="L178" s="269"/>
      <c r="M178" s="270"/>
      <c r="N178" s="271"/>
      <c r="O178" s="271"/>
      <c r="P178" s="271"/>
      <c r="Q178" s="271"/>
      <c r="R178" s="271"/>
      <c r="S178" s="271"/>
      <c r="T178" s="272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73" t="s">
        <v>172</v>
      </c>
      <c r="AU178" s="273" t="s">
        <v>82</v>
      </c>
      <c r="AV178" s="15" t="s">
        <v>170</v>
      </c>
      <c r="AW178" s="15" t="s">
        <v>30</v>
      </c>
      <c r="AX178" s="15" t="s">
        <v>80</v>
      </c>
      <c r="AY178" s="273" t="s">
        <v>164</v>
      </c>
    </row>
    <row r="179" s="2" customFormat="1" ht="37.8" customHeight="1">
      <c r="A179" s="39"/>
      <c r="B179" s="40"/>
      <c r="C179" s="228" t="s">
        <v>205</v>
      </c>
      <c r="D179" s="228" t="s">
        <v>166</v>
      </c>
      <c r="E179" s="229" t="s">
        <v>206</v>
      </c>
      <c r="F179" s="230" t="s">
        <v>207</v>
      </c>
      <c r="G179" s="231" t="s">
        <v>186</v>
      </c>
      <c r="H179" s="232">
        <v>5.8399999999999999</v>
      </c>
      <c r="I179" s="233"/>
      <c r="J179" s="234">
        <f>ROUND(I179*H179,2)</f>
        <v>0</v>
      </c>
      <c r="K179" s="230" t="s">
        <v>182</v>
      </c>
      <c r="L179" s="45"/>
      <c r="M179" s="235" t="s">
        <v>1</v>
      </c>
      <c r="N179" s="236" t="s">
        <v>38</v>
      </c>
      <c r="O179" s="92"/>
      <c r="P179" s="237">
        <f>O179*H179</f>
        <v>0</v>
      </c>
      <c r="Q179" s="237">
        <v>0</v>
      </c>
      <c r="R179" s="237">
        <f>Q179*H179</f>
        <v>0</v>
      </c>
      <c r="S179" s="237">
        <v>0</v>
      </c>
      <c r="T179" s="238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9" t="s">
        <v>170</v>
      </c>
      <c r="AT179" s="239" t="s">
        <v>166</v>
      </c>
      <c r="AU179" s="239" t="s">
        <v>82</v>
      </c>
      <c r="AY179" s="18" t="s">
        <v>164</v>
      </c>
      <c r="BE179" s="240">
        <f>IF(N179="základní",J179,0)</f>
        <v>0</v>
      </c>
      <c r="BF179" s="240">
        <f>IF(N179="snížená",J179,0)</f>
        <v>0</v>
      </c>
      <c r="BG179" s="240">
        <f>IF(N179="zákl. přenesená",J179,0)</f>
        <v>0</v>
      </c>
      <c r="BH179" s="240">
        <f>IF(N179="sníž. přenesená",J179,0)</f>
        <v>0</v>
      </c>
      <c r="BI179" s="240">
        <f>IF(N179="nulová",J179,0)</f>
        <v>0</v>
      </c>
      <c r="BJ179" s="18" t="s">
        <v>80</v>
      </c>
      <c r="BK179" s="240">
        <f>ROUND(I179*H179,2)</f>
        <v>0</v>
      </c>
      <c r="BL179" s="18" t="s">
        <v>170</v>
      </c>
      <c r="BM179" s="239" t="s">
        <v>208</v>
      </c>
    </row>
    <row r="180" s="2" customFormat="1" ht="33" customHeight="1">
      <c r="A180" s="39"/>
      <c r="B180" s="40"/>
      <c r="C180" s="228" t="s">
        <v>209</v>
      </c>
      <c r="D180" s="228" t="s">
        <v>166</v>
      </c>
      <c r="E180" s="229" t="s">
        <v>210</v>
      </c>
      <c r="F180" s="230" t="s">
        <v>211</v>
      </c>
      <c r="G180" s="231" t="s">
        <v>212</v>
      </c>
      <c r="H180" s="232">
        <v>10.512000000000001</v>
      </c>
      <c r="I180" s="233"/>
      <c r="J180" s="234">
        <f>ROUND(I180*H180,2)</f>
        <v>0</v>
      </c>
      <c r="K180" s="230" t="s">
        <v>182</v>
      </c>
      <c r="L180" s="45"/>
      <c r="M180" s="235" t="s">
        <v>1</v>
      </c>
      <c r="N180" s="236" t="s">
        <v>38</v>
      </c>
      <c r="O180" s="92"/>
      <c r="P180" s="237">
        <f>O180*H180</f>
        <v>0</v>
      </c>
      <c r="Q180" s="237">
        <v>0</v>
      </c>
      <c r="R180" s="237">
        <f>Q180*H180</f>
        <v>0</v>
      </c>
      <c r="S180" s="237">
        <v>0</v>
      </c>
      <c r="T180" s="238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39" t="s">
        <v>170</v>
      </c>
      <c r="AT180" s="239" t="s">
        <v>166</v>
      </c>
      <c r="AU180" s="239" t="s">
        <v>82</v>
      </c>
      <c r="AY180" s="18" t="s">
        <v>164</v>
      </c>
      <c r="BE180" s="240">
        <f>IF(N180="základní",J180,0)</f>
        <v>0</v>
      </c>
      <c r="BF180" s="240">
        <f>IF(N180="snížená",J180,0)</f>
        <v>0</v>
      </c>
      <c r="BG180" s="240">
        <f>IF(N180="zákl. přenesená",J180,0)</f>
        <v>0</v>
      </c>
      <c r="BH180" s="240">
        <f>IF(N180="sníž. přenesená",J180,0)</f>
        <v>0</v>
      </c>
      <c r="BI180" s="240">
        <f>IF(N180="nulová",J180,0)</f>
        <v>0</v>
      </c>
      <c r="BJ180" s="18" t="s">
        <v>80</v>
      </c>
      <c r="BK180" s="240">
        <f>ROUND(I180*H180,2)</f>
        <v>0</v>
      </c>
      <c r="BL180" s="18" t="s">
        <v>170</v>
      </c>
      <c r="BM180" s="239" t="s">
        <v>213</v>
      </c>
    </row>
    <row r="181" s="14" customFormat="1">
      <c r="A181" s="14"/>
      <c r="B181" s="252"/>
      <c r="C181" s="253"/>
      <c r="D181" s="243" t="s">
        <v>172</v>
      </c>
      <c r="E181" s="254" t="s">
        <v>1</v>
      </c>
      <c r="F181" s="255" t="s">
        <v>214</v>
      </c>
      <c r="G181" s="253"/>
      <c r="H181" s="256">
        <v>10.512000000000001</v>
      </c>
      <c r="I181" s="257"/>
      <c r="J181" s="253"/>
      <c r="K181" s="253"/>
      <c r="L181" s="258"/>
      <c r="M181" s="259"/>
      <c r="N181" s="260"/>
      <c r="O181" s="260"/>
      <c r="P181" s="260"/>
      <c r="Q181" s="260"/>
      <c r="R181" s="260"/>
      <c r="S181" s="260"/>
      <c r="T181" s="261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2" t="s">
        <v>172</v>
      </c>
      <c r="AU181" s="262" t="s">
        <v>82</v>
      </c>
      <c r="AV181" s="14" t="s">
        <v>82</v>
      </c>
      <c r="AW181" s="14" t="s">
        <v>30</v>
      </c>
      <c r="AX181" s="14" t="s">
        <v>80</v>
      </c>
      <c r="AY181" s="262" t="s">
        <v>164</v>
      </c>
    </row>
    <row r="182" s="2" customFormat="1" ht="24.15" customHeight="1">
      <c r="A182" s="39"/>
      <c r="B182" s="40"/>
      <c r="C182" s="228" t="s">
        <v>215</v>
      </c>
      <c r="D182" s="228" t="s">
        <v>166</v>
      </c>
      <c r="E182" s="229" t="s">
        <v>216</v>
      </c>
      <c r="F182" s="230" t="s">
        <v>217</v>
      </c>
      <c r="G182" s="231" t="s">
        <v>186</v>
      </c>
      <c r="H182" s="232">
        <v>6.2300000000000004</v>
      </c>
      <c r="I182" s="233"/>
      <c r="J182" s="234">
        <f>ROUND(I182*H182,2)</f>
        <v>0</v>
      </c>
      <c r="K182" s="230" t="s">
        <v>182</v>
      </c>
      <c r="L182" s="45"/>
      <c r="M182" s="235" t="s">
        <v>1</v>
      </c>
      <c r="N182" s="236" t="s">
        <v>38</v>
      </c>
      <c r="O182" s="92"/>
      <c r="P182" s="237">
        <f>O182*H182</f>
        <v>0</v>
      </c>
      <c r="Q182" s="237">
        <v>0</v>
      </c>
      <c r="R182" s="237">
        <f>Q182*H182</f>
        <v>0</v>
      </c>
      <c r="S182" s="237">
        <v>0</v>
      </c>
      <c r="T182" s="238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9" t="s">
        <v>170</v>
      </c>
      <c r="AT182" s="239" t="s">
        <v>166</v>
      </c>
      <c r="AU182" s="239" t="s">
        <v>82</v>
      </c>
      <c r="AY182" s="18" t="s">
        <v>164</v>
      </c>
      <c r="BE182" s="240">
        <f>IF(N182="základní",J182,0)</f>
        <v>0</v>
      </c>
      <c r="BF182" s="240">
        <f>IF(N182="snížená",J182,0)</f>
        <v>0</v>
      </c>
      <c r="BG182" s="240">
        <f>IF(N182="zákl. přenesená",J182,0)</f>
        <v>0</v>
      </c>
      <c r="BH182" s="240">
        <f>IF(N182="sníž. přenesená",J182,0)</f>
        <v>0</v>
      </c>
      <c r="BI182" s="240">
        <f>IF(N182="nulová",J182,0)</f>
        <v>0</v>
      </c>
      <c r="BJ182" s="18" t="s">
        <v>80</v>
      </c>
      <c r="BK182" s="240">
        <f>ROUND(I182*H182,2)</f>
        <v>0</v>
      </c>
      <c r="BL182" s="18" t="s">
        <v>170</v>
      </c>
      <c r="BM182" s="239" t="s">
        <v>218</v>
      </c>
    </row>
    <row r="183" s="13" customFormat="1">
      <c r="A183" s="13"/>
      <c r="B183" s="241"/>
      <c r="C183" s="242"/>
      <c r="D183" s="243" t="s">
        <v>172</v>
      </c>
      <c r="E183" s="244" t="s">
        <v>1</v>
      </c>
      <c r="F183" s="245" t="s">
        <v>219</v>
      </c>
      <c r="G183" s="242"/>
      <c r="H183" s="244" t="s">
        <v>1</v>
      </c>
      <c r="I183" s="246"/>
      <c r="J183" s="242"/>
      <c r="K183" s="242"/>
      <c r="L183" s="247"/>
      <c r="M183" s="248"/>
      <c r="N183" s="249"/>
      <c r="O183" s="249"/>
      <c r="P183" s="249"/>
      <c r="Q183" s="249"/>
      <c r="R183" s="249"/>
      <c r="S183" s="249"/>
      <c r="T183" s="250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1" t="s">
        <v>172</v>
      </c>
      <c r="AU183" s="251" t="s">
        <v>82</v>
      </c>
      <c r="AV183" s="13" t="s">
        <v>80</v>
      </c>
      <c r="AW183" s="13" t="s">
        <v>30</v>
      </c>
      <c r="AX183" s="13" t="s">
        <v>73</v>
      </c>
      <c r="AY183" s="251" t="s">
        <v>164</v>
      </c>
    </row>
    <row r="184" s="14" customFormat="1">
      <c r="A184" s="14"/>
      <c r="B184" s="252"/>
      <c r="C184" s="253"/>
      <c r="D184" s="243" t="s">
        <v>172</v>
      </c>
      <c r="E184" s="254" t="s">
        <v>1</v>
      </c>
      <c r="F184" s="255" t="s">
        <v>220</v>
      </c>
      <c r="G184" s="253"/>
      <c r="H184" s="256">
        <v>6.2300000000000004</v>
      </c>
      <c r="I184" s="257"/>
      <c r="J184" s="253"/>
      <c r="K184" s="253"/>
      <c r="L184" s="258"/>
      <c r="M184" s="259"/>
      <c r="N184" s="260"/>
      <c r="O184" s="260"/>
      <c r="P184" s="260"/>
      <c r="Q184" s="260"/>
      <c r="R184" s="260"/>
      <c r="S184" s="260"/>
      <c r="T184" s="261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2" t="s">
        <v>172</v>
      </c>
      <c r="AU184" s="262" t="s">
        <v>82</v>
      </c>
      <c r="AV184" s="14" t="s">
        <v>82</v>
      </c>
      <c r="AW184" s="14" t="s">
        <v>30</v>
      </c>
      <c r="AX184" s="14" t="s">
        <v>80</v>
      </c>
      <c r="AY184" s="262" t="s">
        <v>164</v>
      </c>
    </row>
    <row r="185" s="12" customFormat="1" ht="22.8" customHeight="1">
      <c r="A185" s="12"/>
      <c r="B185" s="212"/>
      <c r="C185" s="213"/>
      <c r="D185" s="214" t="s">
        <v>72</v>
      </c>
      <c r="E185" s="226" t="s">
        <v>82</v>
      </c>
      <c r="F185" s="226" t="s">
        <v>221</v>
      </c>
      <c r="G185" s="213"/>
      <c r="H185" s="213"/>
      <c r="I185" s="216"/>
      <c r="J185" s="227">
        <f>BK185</f>
        <v>0</v>
      </c>
      <c r="K185" s="213"/>
      <c r="L185" s="218"/>
      <c r="M185" s="219"/>
      <c r="N185" s="220"/>
      <c r="O185" s="220"/>
      <c r="P185" s="221">
        <f>SUM(P186:P199)</f>
        <v>0</v>
      </c>
      <c r="Q185" s="220"/>
      <c r="R185" s="221">
        <f>SUM(R186:R199)</f>
        <v>8.8182441799999989</v>
      </c>
      <c r="S185" s="220"/>
      <c r="T185" s="222">
        <f>SUM(T186:T199)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23" t="s">
        <v>80</v>
      </c>
      <c r="AT185" s="224" t="s">
        <v>72</v>
      </c>
      <c r="AU185" s="224" t="s">
        <v>80</v>
      </c>
      <c r="AY185" s="223" t="s">
        <v>164</v>
      </c>
      <c r="BK185" s="225">
        <f>SUM(BK186:BK199)</f>
        <v>0</v>
      </c>
    </row>
    <row r="186" s="2" customFormat="1" ht="16.5" customHeight="1">
      <c r="A186" s="39"/>
      <c r="B186" s="40"/>
      <c r="C186" s="228" t="s">
        <v>222</v>
      </c>
      <c r="D186" s="228" t="s">
        <v>166</v>
      </c>
      <c r="E186" s="229" t="s">
        <v>223</v>
      </c>
      <c r="F186" s="230" t="s">
        <v>224</v>
      </c>
      <c r="G186" s="231" t="s">
        <v>186</v>
      </c>
      <c r="H186" s="232">
        <v>1</v>
      </c>
      <c r="I186" s="233"/>
      <c r="J186" s="234">
        <f>ROUND(I186*H186,2)</f>
        <v>0</v>
      </c>
      <c r="K186" s="230" t="s">
        <v>182</v>
      </c>
      <c r="L186" s="45"/>
      <c r="M186" s="235" t="s">
        <v>1</v>
      </c>
      <c r="N186" s="236" t="s">
        <v>38</v>
      </c>
      <c r="O186" s="92"/>
      <c r="P186" s="237">
        <f>O186*H186</f>
        <v>0</v>
      </c>
      <c r="Q186" s="237">
        <v>2.3010199999999998</v>
      </c>
      <c r="R186" s="237">
        <f>Q186*H186</f>
        <v>2.3010199999999998</v>
      </c>
      <c r="S186" s="237">
        <v>0</v>
      </c>
      <c r="T186" s="238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9" t="s">
        <v>170</v>
      </c>
      <c r="AT186" s="239" t="s">
        <v>166</v>
      </c>
      <c r="AU186" s="239" t="s">
        <v>82</v>
      </c>
      <c r="AY186" s="18" t="s">
        <v>164</v>
      </c>
      <c r="BE186" s="240">
        <f>IF(N186="základní",J186,0)</f>
        <v>0</v>
      </c>
      <c r="BF186" s="240">
        <f>IF(N186="snížená",J186,0)</f>
        <v>0</v>
      </c>
      <c r="BG186" s="240">
        <f>IF(N186="zákl. přenesená",J186,0)</f>
        <v>0</v>
      </c>
      <c r="BH186" s="240">
        <f>IF(N186="sníž. přenesená",J186,0)</f>
        <v>0</v>
      </c>
      <c r="BI186" s="240">
        <f>IF(N186="nulová",J186,0)</f>
        <v>0</v>
      </c>
      <c r="BJ186" s="18" t="s">
        <v>80</v>
      </c>
      <c r="BK186" s="240">
        <f>ROUND(I186*H186,2)</f>
        <v>0</v>
      </c>
      <c r="BL186" s="18" t="s">
        <v>170</v>
      </c>
      <c r="BM186" s="239" t="s">
        <v>225</v>
      </c>
    </row>
    <row r="187" s="13" customFormat="1">
      <c r="A187" s="13"/>
      <c r="B187" s="241"/>
      <c r="C187" s="242"/>
      <c r="D187" s="243" t="s">
        <v>172</v>
      </c>
      <c r="E187" s="244" t="s">
        <v>1</v>
      </c>
      <c r="F187" s="245" t="s">
        <v>226</v>
      </c>
      <c r="G187" s="242"/>
      <c r="H187" s="244" t="s">
        <v>1</v>
      </c>
      <c r="I187" s="246"/>
      <c r="J187" s="242"/>
      <c r="K187" s="242"/>
      <c r="L187" s="247"/>
      <c r="M187" s="248"/>
      <c r="N187" s="249"/>
      <c r="O187" s="249"/>
      <c r="P187" s="249"/>
      <c r="Q187" s="249"/>
      <c r="R187" s="249"/>
      <c r="S187" s="249"/>
      <c r="T187" s="250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1" t="s">
        <v>172</v>
      </c>
      <c r="AU187" s="251" t="s">
        <v>82</v>
      </c>
      <c r="AV187" s="13" t="s">
        <v>80</v>
      </c>
      <c r="AW187" s="13" t="s">
        <v>30</v>
      </c>
      <c r="AX187" s="13" t="s">
        <v>73</v>
      </c>
      <c r="AY187" s="251" t="s">
        <v>164</v>
      </c>
    </row>
    <row r="188" s="14" customFormat="1">
      <c r="A188" s="14"/>
      <c r="B188" s="252"/>
      <c r="C188" s="253"/>
      <c r="D188" s="243" t="s">
        <v>172</v>
      </c>
      <c r="E188" s="254" t="s">
        <v>1</v>
      </c>
      <c r="F188" s="255" t="s">
        <v>227</v>
      </c>
      <c r="G188" s="253"/>
      <c r="H188" s="256">
        <v>1</v>
      </c>
      <c r="I188" s="257"/>
      <c r="J188" s="253"/>
      <c r="K188" s="253"/>
      <c r="L188" s="258"/>
      <c r="M188" s="259"/>
      <c r="N188" s="260"/>
      <c r="O188" s="260"/>
      <c r="P188" s="260"/>
      <c r="Q188" s="260"/>
      <c r="R188" s="260"/>
      <c r="S188" s="260"/>
      <c r="T188" s="261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2" t="s">
        <v>172</v>
      </c>
      <c r="AU188" s="262" t="s">
        <v>82</v>
      </c>
      <c r="AV188" s="14" t="s">
        <v>82</v>
      </c>
      <c r="AW188" s="14" t="s">
        <v>30</v>
      </c>
      <c r="AX188" s="14" t="s">
        <v>80</v>
      </c>
      <c r="AY188" s="262" t="s">
        <v>164</v>
      </c>
    </row>
    <row r="189" s="2" customFormat="1" ht="24.15" customHeight="1">
      <c r="A189" s="39"/>
      <c r="B189" s="40"/>
      <c r="C189" s="228" t="s">
        <v>228</v>
      </c>
      <c r="D189" s="228" t="s">
        <v>166</v>
      </c>
      <c r="E189" s="229" t="s">
        <v>229</v>
      </c>
      <c r="F189" s="230" t="s">
        <v>230</v>
      </c>
      <c r="G189" s="231" t="s">
        <v>186</v>
      </c>
      <c r="H189" s="232">
        <v>2.5600000000000001</v>
      </c>
      <c r="I189" s="233"/>
      <c r="J189" s="234">
        <f>ROUND(I189*H189,2)</f>
        <v>0</v>
      </c>
      <c r="K189" s="230" t="s">
        <v>182</v>
      </c>
      <c r="L189" s="45"/>
      <c r="M189" s="235" t="s">
        <v>1</v>
      </c>
      <c r="N189" s="236" t="s">
        <v>38</v>
      </c>
      <c r="O189" s="92"/>
      <c r="P189" s="237">
        <f>O189*H189</f>
        <v>0</v>
      </c>
      <c r="Q189" s="237">
        <v>2.5018699999999998</v>
      </c>
      <c r="R189" s="237">
        <f>Q189*H189</f>
        <v>6.4047871999999995</v>
      </c>
      <c r="S189" s="237">
        <v>0</v>
      </c>
      <c r="T189" s="238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9" t="s">
        <v>170</v>
      </c>
      <c r="AT189" s="239" t="s">
        <v>166</v>
      </c>
      <c r="AU189" s="239" t="s">
        <v>82</v>
      </c>
      <c r="AY189" s="18" t="s">
        <v>164</v>
      </c>
      <c r="BE189" s="240">
        <f>IF(N189="základní",J189,0)</f>
        <v>0</v>
      </c>
      <c r="BF189" s="240">
        <f>IF(N189="snížená",J189,0)</f>
        <v>0</v>
      </c>
      <c r="BG189" s="240">
        <f>IF(N189="zákl. přenesená",J189,0)</f>
        <v>0</v>
      </c>
      <c r="BH189" s="240">
        <f>IF(N189="sníž. přenesená",J189,0)</f>
        <v>0</v>
      </c>
      <c r="BI189" s="240">
        <f>IF(N189="nulová",J189,0)</f>
        <v>0</v>
      </c>
      <c r="BJ189" s="18" t="s">
        <v>80</v>
      </c>
      <c r="BK189" s="240">
        <f>ROUND(I189*H189,2)</f>
        <v>0</v>
      </c>
      <c r="BL189" s="18" t="s">
        <v>170</v>
      </c>
      <c r="BM189" s="239" t="s">
        <v>231</v>
      </c>
    </row>
    <row r="190" s="14" customFormat="1">
      <c r="A190" s="14"/>
      <c r="B190" s="252"/>
      <c r="C190" s="253"/>
      <c r="D190" s="243" t="s">
        <v>172</v>
      </c>
      <c r="E190" s="254" t="s">
        <v>1</v>
      </c>
      <c r="F190" s="255" t="s">
        <v>232</v>
      </c>
      <c r="G190" s="253"/>
      <c r="H190" s="256">
        <v>2.5600000000000001</v>
      </c>
      <c r="I190" s="257"/>
      <c r="J190" s="253"/>
      <c r="K190" s="253"/>
      <c r="L190" s="258"/>
      <c r="M190" s="259"/>
      <c r="N190" s="260"/>
      <c r="O190" s="260"/>
      <c r="P190" s="260"/>
      <c r="Q190" s="260"/>
      <c r="R190" s="260"/>
      <c r="S190" s="260"/>
      <c r="T190" s="261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2" t="s">
        <v>172</v>
      </c>
      <c r="AU190" s="262" t="s">
        <v>82</v>
      </c>
      <c r="AV190" s="14" t="s">
        <v>82</v>
      </c>
      <c r="AW190" s="14" t="s">
        <v>30</v>
      </c>
      <c r="AX190" s="14" t="s">
        <v>80</v>
      </c>
      <c r="AY190" s="262" t="s">
        <v>164</v>
      </c>
    </row>
    <row r="191" s="2" customFormat="1" ht="16.5" customHeight="1">
      <c r="A191" s="39"/>
      <c r="B191" s="40"/>
      <c r="C191" s="228" t="s">
        <v>233</v>
      </c>
      <c r="D191" s="228" t="s">
        <v>166</v>
      </c>
      <c r="E191" s="229" t="s">
        <v>234</v>
      </c>
      <c r="F191" s="230" t="s">
        <v>235</v>
      </c>
      <c r="G191" s="231" t="s">
        <v>169</v>
      </c>
      <c r="H191" s="232">
        <v>12.800000000000001</v>
      </c>
      <c r="I191" s="233"/>
      <c r="J191" s="234">
        <f>ROUND(I191*H191,2)</f>
        <v>0</v>
      </c>
      <c r="K191" s="230" t="s">
        <v>182</v>
      </c>
      <c r="L191" s="45"/>
      <c r="M191" s="235" t="s">
        <v>1</v>
      </c>
      <c r="N191" s="236" t="s">
        <v>38</v>
      </c>
      <c r="O191" s="92"/>
      <c r="P191" s="237">
        <f>O191*H191</f>
        <v>0</v>
      </c>
      <c r="Q191" s="237">
        <v>0.00264</v>
      </c>
      <c r="R191" s="237">
        <f>Q191*H191</f>
        <v>0.033792000000000003</v>
      </c>
      <c r="S191" s="237">
        <v>0</v>
      </c>
      <c r="T191" s="238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9" t="s">
        <v>170</v>
      </c>
      <c r="AT191" s="239" t="s">
        <v>166</v>
      </c>
      <c r="AU191" s="239" t="s">
        <v>82</v>
      </c>
      <c r="AY191" s="18" t="s">
        <v>164</v>
      </c>
      <c r="BE191" s="240">
        <f>IF(N191="základní",J191,0)</f>
        <v>0</v>
      </c>
      <c r="BF191" s="240">
        <f>IF(N191="snížená",J191,0)</f>
        <v>0</v>
      </c>
      <c r="BG191" s="240">
        <f>IF(N191="zákl. přenesená",J191,0)</f>
        <v>0</v>
      </c>
      <c r="BH191" s="240">
        <f>IF(N191="sníž. přenesená",J191,0)</f>
        <v>0</v>
      </c>
      <c r="BI191" s="240">
        <f>IF(N191="nulová",J191,0)</f>
        <v>0</v>
      </c>
      <c r="BJ191" s="18" t="s">
        <v>80</v>
      </c>
      <c r="BK191" s="240">
        <f>ROUND(I191*H191,2)</f>
        <v>0</v>
      </c>
      <c r="BL191" s="18" t="s">
        <v>170</v>
      </c>
      <c r="BM191" s="239" t="s">
        <v>236</v>
      </c>
    </row>
    <row r="192" s="14" customFormat="1">
      <c r="A192" s="14"/>
      <c r="B192" s="252"/>
      <c r="C192" s="253"/>
      <c r="D192" s="243" t="s">
        <v>172</v>
      </c>
      <c r="E192" s="254" t="s">
        <v>1</v>
      </c>
      <c r="F192" s="255" t="s">
        <v>237</v>
      </c>
      <c r="G192" s="253"/>
      <c r="H192" s="256">
        <v>12.800000000000001</v>
      </c>
      <c r="I192" s="257"/>
      <c r="J192" s="253"/>
      <c r="K192" s="253"/>
      <c r="L192" s="258"/>
      <c r="M192" s="259"/>
      <c r="N192" s="260"/>
      <c r="O192" s="260"/>
      <c r="P192" s="260"/>
      <c r="Q192" s="260"/>
      <c r="R192" s="260"/>
      <c r="S192" s="260"/>
      <c r="T192" s="261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2" t="s">
        <v>172</v>
      </c>
      <c r="AU192" s="262" t="s">
        <v>82</v>
      </c>
      <c r="AV192" s="14" t="s">
        <v>82</v>
      </c>
      <c r="AW192" s="14" t="s">
        <v>30</v>
      </c>
      <c r="AX192" s="14" t="s">
        <v>80</v>
      </c>
      <c r="AY192" s="262" t="s">
        <v>164</v>
      </c>
    </row>
    <row r="193" s="2" customFormat="1" ht="16.5" customHeight="1">
      <c r="A193" s="39"/>
      <c r="B193" s="40"/>
      <c r="C193" s="228" t="s">
        <v>238</v>
      </c>
      <c r="D193" s="228" t="s">
        <v>166</v>
      </c>
      <c r="E193" s="229" t="s">
        <v>239</v>
      </c>
      <c r="F193" s="230" t="s">
        <v>240</v>
      </c>
      <c r="G193" s="231" t="s">
        <v>169</v>
      </c>
      <c r="H193" s="232">
        <v>12.800000000000001</v>
      </c>
      <c r="I193" s="233"/>
      <c r="J193" s="234">
        <f>ROUND(I193*H193,2)</f>
        <v>0</v>
      </c>
      <c r="K193" s="230" t="s">
        <v>182</v>
      </c>
      <c r="L193" s="45"/>
      <c r="M193" s="235" t="s">
        <v>1</v>
      </c>
      <c r="N193" s="236" t="s">
        <v>38</v>
      </c>
      <c r="O193" s="92"/>
      <c r="P193" s="237">
        <f>O193*H193</f>
        <v>0</v>
      </c>
      <c r="Q193" s="237">
        <v>0</v>
      </c>
      <c r="R193" s="237">
        <f>Q193*H193</f>
        <v>0</v>
      </c>
      <c r="S193" s="237">
        <v>0</v>
      </c>
      <c r="T193" s="238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9" t="s">
        <v>170</v>
      </c>
      <c r="AT193" s="239" t="s">
        <v>166</v>
      </c>
      <c r="AU193" s="239" t="s">
        <v>82</v>
      </c>
      <c r="AY193" s="18" t="s">
        <v>164</v>
      </c>
      <c r="BE193" s="240">
        <f>IF(N193="základní",J193,0)</f>
        <v>0</v>
      </c>
      <c r="BF193" s="240">
        <f>IF(N193="snížená",J193,0)</f>
        <v>0</v>
      </c>
      <c r="BG193" s="240">
        <f>IF(N193="zákl. přenesená",J193,0)</f>
        <v>0</v>
      </c>
      <c r="BH193" s="240">
        <f>IF(N193="sníž. přenesená",J193,0)</f>
        <v>0</v>
      </c>
      <c r="BI193" s="240">
        <f>IF(N193="nulová",J193,0)</f>
        <v>0</v>
      </c>
      <c r="BJ193" s="18" t="s">
        <v>80</v>
      </c>
      <c r="BK193" s="240">
        <f>ROUND(I193*H193,2)</f>
        <v>0</v>
      </c>
      <c r="BL193" s="18" t="s">
        <v>170</v>
      </c>
      <c r="BM193" s="239" t="s">
        <v>241</v>
      </c>
    </row>
    <row r="194" s="2" customFormat="1" ht="16.5" customHeight="1">
      <c r="A194" s="39"/>
      <c r="B194" s="40"/>
      <c r="C194" s="228" t="s">
        <v>242</v>
      </c>
      <c r="D194" s="228" t="s">
        <v>166</v>
      </c>
      <c r="E194" s="229" t="s">
        <v>243</v>
      </c>
      <c r="F194" s="230" t="s">
        <v>244</v>
      </c>
      <c r="G194" s="231" t="s">
        <v>212</v>
      </c>
      <c r="H194" s="232">
        <v>0.073999999999999996</v>
      </c>
      <c r="I194" s="233"/>
      <c r="J194" s="234">
        <f>ROUND(I194*H194,2)</f>
        <v>0</v>
      </c>
      <c r="K194" s="230" t="s">
        <v>182</v>
      </c>
      <c r="L194" s="45"/>
      <c r="M194" s="235" t="s">
        <v>1</v>
      </c>
      <c r="N194" s="236" t="s">
        <v>38</v>
      </c>
      <c r="O194" s="92"/>
      <c r="P194" s="237">
        <f>O194*H194</f>
        <v>0</v>
      </c>
      <c r="Q194" s="237">
        <v>1.06277</v>
      </c>
      <c r="R194" s="237">
        <f>Q194*H194</f>
        <v>0.078644979999999989</v>
      </c>
      <c r="S194" s="237">
        <v>0</v>
      </c>
      <c r="T194" s="238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9" t="s">
        <v>170</v>
      </c>
      <c r="AT194" s="239" t="s">
        <v>166</v>
      </c>
      <c r="AU194" s="239" t="s">
        <v>82</v>
      </c>
      <c r="AY194" s="18" t="s">
        <v>164</v>
      </c>
      <c r="BE194" s="240">
        <f>IF(N194="základní",J194,0)</f>
        <v>0</v>
      </c>
      <c r="BF194" s="240">
        <f>IF(N194="snížená",J194,0)</f>
        <v>0</v>
      </c>
      <c r="BG194" s="240">
        <f>IF(N194="zákl. přenesená",J194,0)</f>
        <v>0</v>
      </c>
      <c r="BH194" s="240">
        <f>IF(N194="sníž. přenesená",J194,0)</f>
        <v>0</v>
      </c>
      <c r="BI194" s="240">
        <f>IF(N194="nulová",J194,0)</f>
        <v>0</v>
      </c>
      <c r="BJ194" s="18" t="s">
        <v>80</v>
      </c>
      <c r="BK194" s="240">
        <f>ROUND(I194*H194,2)</f>
        <v>0</v>
      </c>
      <c r="BL194" s="18" t="s">
        <v>170</v>
      </c>
      <c r="BM194" s="239" t="s">
        <v>245</v>
      </c>
    </row>
    <row r="195" s="14" customFormat="1">
      <c r="A195" s="14"/>
      <c r="B195" s="252"/>
      <c r="C195" s="253"/>
      <c r="D195" s="243" t="s">
        <v>172</v>
      </c>
      <c r="E195" s="254" t="s">
        <v>1</v>
      </c>
      <c r="F195" s="255" t="s">
        <v>246</v>
      </c>
      <c r="G195" s="253"/>
      <c r="H195" s="256">
        <v>0.073999999999999996</v>
      </c>
      <c r="I195" s="257"/>
      <c r="J195" s="253"/>
      <c r="K195" s="253"/>
      <c r="L195" s="258"/>
      <c r="M195" s="259"/>
      <c r="N195" s="260"/>
      <c r="O195" s="260"/>
      <c r="P195" s="260"/>
      <c r="Q195" s="260"/>
      <c r="R195" s="260"/>
      <c r="S195" s="260"/>
      <c r="T195" s="261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62" t="s">
        <v>172</v>
      </c>
      <c r="AU195" s="262" t="s">
        <v>82</v>
      </c>
      <c r="AV195" s="14" t="s">
        <v>82</v>
      </c>
      <c r="AW195" s="14" t="s">
        <v>30</v>
      </c>
      <c r="AX195" s="14" t="s">
        <v>80</v>
      </c>
      <c r="AY195" s="262" t="s">
        <v>164</v>
      </c>
    </row>
    <row r="196" s="2" customFormat="1" ht="16.5" customHeight="1">
      <c r="A196" s="39"/>
      <c r="B196" s="40"/>
      <c r="C196" s="228" t="s">
        <v>8</v>
      </c>
      <c r="D196" s="228" t="s">
        <v>166</v>
      </c>
      <c r="E196" s="229" t="s">
        <v>247</v>
      </c>
      <c r="F196" s="230" t="s">
        <v>248</v>
      </c>
      <c r="G196" s="231" t="s">
        <v>186</v>
      </c>
      <c r="H196" s="232">
        <v>0.017999999999999999</v>
      </c>
      <c r="I196" s="233"/>
      <c r="J196" s="234">
        <f>ROUND(I196*H196,2)</f>
        <v>0</v>
      </c>
      <c r="K196" s="230" t="s">
        <v>1</v>
      </c>
      <c r="L196" s="45"/>
      <c r="M196" s="235" t="s">
        <v>1</v>
      </c>
      <c r="N196" s="236" t="s">
        <v>38</v>
      </c>
      <c r="O196" s="92"/>
      <c r="P196" s="237">
        <f>O196*H196</f>
        <v>0</v>
      </c>
      <c r="Q196" s="237">
        <v>0</v>
      </c>
      <c r="R196" s="237">
        <f>Q196*H196</f>
        <v>0</v>
      </c>
      <c r="S196" s="237">
        <v>0</v>
      </c>
      <c r="T196" s="238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39" t="s">
        <v>170</v>
      </c>
      <c r="AT196" s="239" t="s">
        <v>166</v>
      </c>
      <c r="AU196" s="239" t="s">
        <v>82</v>
      </c>
      <c r="AY196" s="18" t="s">
        <v>164</v>
      </c>
      <c r="BE196" s="240">
        <f>IF(N196="základní",J196,0)</f>
        <v>0</v>
      </c>
      <c r="BF196" s="240">
        <f>IF(N196="snížená",J196,0)</f>
        <v>0</v>
      </c>
      <c r="BG196" s="240">
        <f>IF(N196="zákl. přenesená",J196,0)</f>
        <v>0</v>
      </c>
      <c r="BH196" s="240">
        <f>IF(N196="sníž. přenesená",J196,0)</f>
        <v>0</v>
      </c>
      <c r="BI196" s="240">
        <f>IF(N196="nulová",J196,0)</f>
        <v>0</v>
      </c>
      <c r="BJ196" s="18" t="s">
        <v>80</v>
      </c>
      <c r="BK196" s="240">
        <f>ROUND(I196*H196,2)</f>
        <v>0</v>
      </c>
      <c r="BL196" s="18" t="s">
        <v>170</v>
      </c>
      <c r="BM196" s="239" t="s">
        <v>249</v>
      </c>
    </row>
    <row r="197" s="13" customFormat="1">
      <c r="A197" s="13"/>
      <c r="B197" s="241"/>
      <c r="C197" s="242"/>
      <c r="D197" s="243" t="s">
        <v>172</v>
      </c>
      <c r="E197" s="244" t="s">
        <v>1</v>
      </c>
      <c r="F197" s="245" t="s">
        <v>250</v>
      </c>
      <c r="G197" s="242"/>
      <c r="H197" s="244" t="s">
        <v>1</v>
      </c>
      <c r="I197" s="246"/>
      <c r="J197" s="242"/>
      <c r="K197" s="242"/>
      <c r="L197" s="247"/>
      <c r="M197" s="248"/>
      <c r="N197" s="249"/>
      <c r="O197" s="249"/>
      <c r="P197" s="249"/>
      <c r="Q197" s="249"/>
      <c r="R197" s="249"/>
      <c r="S197" s="249"/>
      <c r="T197" s="250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1" t="s">
        <v>172</v>
      </c>
      <c r="AU197" s="251" t="s">
        <v>82</v>
      </c>
      <c r="AV197" s="13" t="s">
        <v>80</v>
      </c>
      <c r="AW197" s="13" t="s">
        <v>30</v>
      </c>
      <c r="AX197" s="13" t="s">
        <v>73</v>
      </c>
      <c r="AY197" s="251" t="s">
        <v>164</v>
      </c>
    </row>
    <row r="198" s="14" customFormat="1">
      <c r="A198" s="14"/>
      <c r="B198" s="252"/>
      <c r="C198" s="253"/>
      <c r="D198" s="243" t="s">
        <v>172</v>
      </c>
      <c r="E198" s="254" t="s">
        <v>1</v>
      </c>
      <c r="F198" s="255" t="s">
        <v>251</v>
      </c>
      <c r="G198" s="253"/>
      <c r="H198" s="256">
        <v>0.017999999999999999</v>
      </c>
      <c r="I198" s="257"/>
      <c r="J198" s="253"/>
      <c r="K198" s="253"/>
      <c r="L198" s="258"/>
      <c r="M198" s="259"/>
      <c r="N198" s="260"/>
      <c r="O198" s="260"/>
      <c r="P198" s="260"/>
      <c r="Q198" s="260"/>
      <c r="R198" s="260"/>
      <c r="S198" s="260"/>
      <c r="T198" s="261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2" t="s">
        <v>172</v>
      </c>
      <c r="AU198" s="262" t="s">
        <v>82</v>
      </c>
      <c r="AV198" s="14" t="s">
        <v>82</v>
      </c>
      <c r="AW198" s="14" t="s">
        <v>30</v>
      </c>
      <c r="AX198" s="14" t="s">
        <v>73</v>
      </c>
      <c r="AY198" s="262" t="s">
        <v>164</v>
      </c>
    </row>
    <row r="199" s="15" customFormat="1">
      <c r="A199" s="15"/>
      <c r="B199" s="263"/>
      <c r="C199" s="264"/>
      <c r="D199" s="243" t="s">
        <v>172</v>
      </c>
      <c r="E199" s="265" t="s">
        <v>1</v>
      </c>
      <c r="F199" s="266" t="s">
        <v>192</v>
      </c>
      <c r="G199" s="264"/>
      <c r="H199" s="267">
        <v>0.017999999999999999</v>
      </c>
      <c r="I199" s="268"/>
      <c r="J199" s="264"/>
      <c r="K199" s="264"/>
      <c r="L199" s="269"/>
      <c r="M199" s="270"/>
      <c r="N199" s="271"/>
      <c r="O199" s="271"/>
      <c r="P199" s="271"/>
      <c r="Q199" s="271"/>
      <c r="R199" s="271"/>
      <c r="S199" s="271"/>
      <c r="T199" s="272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73" t="s">
        <v>172</v>
      </c>
      <c r="AU199" s="273" t="s">
        <v>82</v>
      </c>
      <c r="AV199" s="15" t="s">
        <v>170</v>
      </c>
      <c r="AW199" s="15" t="s">
        <v>30</v>
      </c>
      <c r="AX199" s="15" t="s">
        <v>80</v>
      </c>
      <c r="AY199" s="273" t="s">
        <v>164</v>
      </c>
    </row>
    <row r="200" s="12" customFormat="1" ht="22.8" customHeight="1">
      <c r="A200" s="12"/>
      <c r="B200" s="212"/>
      <c r="C200" s="213"/>
      <c r="D200" s="214" t="s">
        <v>72</v>
      </c>
      <c r="E200" s="226" t="s">
        <v>99</v>
      </c>
      <c r="F200" s="226" t="s">
        <v>252</v>
      </c>
      <c r="G200" s="213"/>
      <c r="H200" s="213"/>
      <c r="I200" s="216"/>
      <c r="J200" s="227">
        <f>BK200</f>
        <v>0</v>
      </c>
      <c r="K200" s="213"/>
      <c r="L200" s="218"/>
      <c r="M200" s="219"/>
      <c r="N200" s="220"/>
      <c r="O200" s="220"/>
      <c r="P200" s="221">
        <f>SUM(P201:P232)</f>
        <v>0</v>
      </c>
      <c r="Q200" s="220"/>
      <c r="R200" s="221">
        <f>SUM(R201:R232)</f>
        <v>5.7656267300000001</v>
      </c>
      <c r="S200" s="220"/>
      <c r="T200" s="222">
        <f>SUM(T201:T232)</f>
        <v>0</v>
      </c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R200" s="223" t="s">
        <v>80</v>
      </c>
      <c r="AT200" s="224" t="s">
        <v>72</v>
      </c>
      <c r="AU200" s="224" t="s">
        <v>80</v>
      </c>
      <c r="AY200" s="223" t="s">
        <v>164</v>
      </c>
      <c r="BK200" s="225">
        <f>SUM(BK201:BK232)</f>
        <v>0</v>
      </c>
    </row>
    <row r="201" s="2" customFormat="1" ht="33" customHeight="1">
      <c r="A201" s="39"/>
      <c r="B201" s="40"/>
      <c r="C201" s="228" t="s">
        <v>253</v>
      </c>
      <c r="D201" s="228" t="s">
        <v>166</v>
      </c>
      <c r="E201" s="229" t="s">
        <v>254</v>
      </c>
      <c r="F201" s="230" t="s">
        <v>255</v>
      </c>
      <c r="G201" s="231" t="s">
        <v>169</v>
      </c>
      <c r="H201" s="232">
        <v>8.3520000000000003</v>
      </c>
      <c r="I201" s="233"/>
      <c r="J201" s="234">
        <f>ROUND(I201*H201,2)</f>
        <v>0</v>
      </c>
      <c r="K201" s="230" t="s">
        <v>182</v>
      </c>
      <c r="L201" s="45"/>
      <c r="M201" s="235" t="s">
        <v>1</v>
      </c>
      <c r="N201" s="236" t="s">
        <v>38</v>
      </c>
      <c r="O201" s="92"/>
      <c r="P201" s="237">
        <f>O201*H201</f>
        <v>0</v>
      </c>
      <c r="Q201" s="237">
        <v>0.18415000000000001</v>
      </c>
      <c r="R201" s="237">
        <f>Q201*H201</f>
        <v>1.5380208000000002</v>
      </c>
      <c r="S201" s="237">
        <v>0</v>
      </c>
      <c r="T201" s="238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39" t="s">
        <v>170</v>
      </c>
      <c r="AT201" s="239" t="s">
        <v>166</v>
      </c>
      <c r="AU201" s="239" t="s">
        <v>82</v>
      </c>
      <c r="AY201" s="18" t="s">
        <v>164</v>
      </c>
      <c r="BE201" s="240">
        <f>IF(N201="základní",J201,0)</f>
        <v>0</v>
      </c>
      <c r="BF201" s="240">
        <f>IF(N201="snížená",J201,0)</f>
        <v>0</v>
      </c>
      <c r="BG201" s="240">
        <f>IF(N201="zákl. přenesená",J201,0)</f>
        <v>0</v>
      </c>
      <c r="BH201" s="240">
        <f>IF(N201="sníž. přenesená",J201,0)</f>
        <v>0</v>
      </c>
      <c r="BI201" s="240">
        <f>IF(N201="nulová",J201,0)</f>
        <v>0</v>
      </c>
      <c r="BJ201" s="18" t="s">
        <v>80</v>
      </c>
      <c r="BK201" s="240">
        <f>ROUND(I201*H201,2)</f>
        <v>0</v>
      </c>
      <c r="BL201" s="18" t="s">
        <v>170</v>
      </c>
      <c r="BM201" s="239" t="s">
        <v>256</v>
      </c>
    </row>
    <row r="202" s="13" customFormat="1">
      <c r="A202" s="13"/>
      <c r="B202" s="241"/>
      <c r="C202" s="242"/>
      <c r="D202" s="243" t="s">
        <v>172</v>
      </c>
      <c r="E202" s="244" t="s">
        <v>1</v>
      </c>
      <c r="F202" s="245" t="s">
        <v>257</v>
      </c>
      <c r="G202" s="242"/>
      <c r="H202" s="244" t="s">
        <v>1</v>
      </c>
      <c r="I202" s="246"/>
      <c r="J202" s="242"/>
      <c r="K202" s="242"/>
      <c r="L202" s="247"/>
      <c r="M202" s="248"/>
      <c r="N202" s="249"/>
      <c r="O202" s="249"/>
      <c r="P202" s="249"/>
      <c r="Q202" s="249"/>
      <c r="R202" s="249"/>
      <c r="S202" s="249"/>
      <c r="T202" s="250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1" t="s">
        <v>172</v>
      </c>
      <c r="AU202" s="251" t="s">
        <v>82</v>
      </c>
      <c r="AV202" s="13" t="s">
        <v>80</v>
      </c>
      <c r="AW202" s="13" t="s">
        <v>30</v>
      </c>
      <c r="AX202" s="13" t="s">
        <v>73</v>
      </c>
      <c r="AY202" s="251" t="s">
        <v>164</v>
      </c>
    </row>
    <row r="203" s="14" customFormat="1">
      <c r="A203" s="14"/>
      <c r="B203" s="252"/>
      <c r="C203" s="253"/>
      <c r="D203" s="243" t="s">
        <v>172</v>
      </c>
      <c r="E203" s="254" t="s">
        <v>1</v>
      </c>
      <c r="F203" s="255" t="s">
        <v>258</v>
      </c>
      <c r="G203" s="253"/>
      <c r="H203" s="256">
        <v>8.3520000000000003</v>
      </c>
      <c r="I203" s="257"/>
      <c r="J203" s="253"/>
      <c r="K203" s="253"/>
      <c r="L203" s="258"/>
      <c r="M203" s="259"/>
      <c r="N203" s="260"/>
      <c r="O203" s="260"/>
      <c r="P203" s="260"/>
      <c r="Q203" s="260"/>
      <c r="R203" s="260"/>
      <c r="S203" s="260"/>
      <c r="T203" s="261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2" t="s">
        <v>172</v>
      </c>
      <c r="AU203" s="262" t="s">
        <v>82</v>
      </c>
      <c r="AV203" s="14" t="s">
        <v>82</v>
      </c>
      <c r="AW203" s="14" t="s">
        <v>30</v>
      </c>
      <c r="AX203" s="14" t="s">
        <v>80</v>
      </c>
      <c r="AY203" s="262" t="s">
        <v>164</v>
      </c>
    </row>
    <row r="204" s="2" customFormat="1" ht="21.75" customHeight="1">
      <c r="A204" s="39"/>
      <c r="B204" s="40"/>
      <c r="C204" s="228" t="s">
        <v>259</v>
      </c>
      <c r="D204" s="228" t="s">
        <v>166</v>
      </c>
      <c r="E204" s="229" t="s">
        <v>260</v>
      </c>
      <c r="F204" s="230" t="s">
        <v>261</v>
      </c>
      <c r="G204" s="231" t="s">
        <v>262</v>
      </c>
      <c r="H204" s="232">
        <v>5</v>
      </c>
      <c r="I204" s="233"/>
      <c r="J204" s="234">
        <f>ROUND(I204*H204,2)</f>
        <v>0</v>
      </c>
      <c r="K204" s="230" t="s">
        <v>182</v>
      </c>
      <c r="L204" s="45"/>
      <c r="M204" s="235" t="s">
        <v>1</v>
      </c>
      <c r="N204" s="236" t="s">
        <v>38</v>
      </c>
      <c r="O204" s="92"/>
      <c r="P204" s="237">
        <f>O204*H204</f>
        <v>0</v>
      </c>
      <c r="Q204" s="237">
        <v>0.0068799999999999998</v>
      </c>
      <c r="R204" s="237">
        <f>Q204*H204</f>
        <v>0.0344</v>
      </c>
      <c r="S204" s="237">
        <v>0</v>
      </c>
      <c r="T204" s="238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39" t="s">
        <v>170</v>
      </c>
      <c r="AT204" s="239" t="s">
        <v>166</v>
      </c>
      <c r="AU204" s="239" t="s">
        <v>82</v>
      </c>
      <c r="AY204" s="18" t="s">
        <v>164</v>
      </c>
      <c r="BE204" s="240">
        <f>IF(N204="základní",J204,0)</f>
        <v>0</v>
      </c>
      <c r="BF204" s="240">
        <f>IF(N204="snížená",J204,0)</f>
        <v>0</v>
      </c>
      <c r="BG204" s="240">
        <f>IF(N204="zákl. přenesená",J204,0)</f>
        <v>0</v>
      </c>
      <c r="BH204" s="240">
        <f>IF(N204="sníž. přenesená",J204,0)</f>
        <v>0</v>
      </c>
      <c r="BI204" s="240">
        <f>IF(N204="nulová",J204,0)</f>
        <v>0</v>
      </c>
      <c r="BJ204" s="18" t="s">
        <v>80</v>
      </c>
      <c r="BK204" s="240">
        <f>ROUND(I204*H204,2)</f>
        <v>0</v>
      </c>
      <c r="BL204" s="18" t="s">
        <v>170</v>
      </c>
      <c r="BM204" s="239" t="s">
        <v>263</v>
      </c>
    </row>
    <row r="205" s="2" customFormat="1" ht="24.15" customHeight="1">
      <c r="A205" s="39"/>
      <c r="B205" s="40"/>
      <c r="C205" s="274" t="s">
        <v>264</v>
      </c>
      <c r="D205" s="274" t="s">
        <v>265</v>
      </c>
      <c r="E205" s="275" t="s">
        <v>266</v>
      </c>
      <c r="F205" s="276" t="s">
        <v>267</v>
      </c>
      <c r="G205" s="277" t="s">
        <v>262</v>
      </c>
      <c r="H205" s="278">
        <v>5.0499999999999998</v>
      </c>
      <c r="I205" s="279"/>
      <c r="J205" s="280">
        <f>ROUND(I205*H205,2)</f>
        <v>0</v>
      </c>
      <c r="K205" s="276" t="s">
        <v>182</v>
      </c>
      <c r="L205" s="281"/>
      <c r="M205" s="282" t="s">
        <v>1</v>
      </c>
      <c r="N205" s="283" t="s">
        <v>38</v>
      </c>
      <c r="O205" s="92"/>
      <c r="P205" s="237">
        <f>O205*H205</f>
        <v>0</v>
      </c>
      <c r="Q205" s="237">
        <v>0.104</v>
      </c>
      <c r="R205" s="237">
        <f>Q205*H205</f>
        <v>0.5252</v>
      </c>
      <c r="S205" s="237">
        <v>0</v>
      </c>
      <c r="T205" s="238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39" t="s">
        <v>209</v>
      </c>
      <c r="AT205" s="239" t="s">
        <v>265</v>
      </c>
      <c r="AU205" s="239" t="s">
        <v>82</v>
      </c>
      <c r="AY205" s="18" t="s">
        <v>164</v>
      </c>
      <c r="BE205" s="240">
        <f>IF(N205="základní",J205,0)</f>
        <v>0</v>
      </c>
      <c r="BF205" s="240">
        <f>IF(N205="snížená",J205,0)</f>
        <v>0</v>
      </c>
      <c r="BG205" s="240">
        <f>IF(N205="zákl. přenesená",J205,0)</f>
        <v>0</v>
      </c>
      <c r="BH205" s="240">
        <f>IF(N205="sníž. přenesená",J205,0)</f>
        <v>0</v>
      </c>
      <c r="BI205" s="240">
        <f>IF(N205="nulová",J205,0)</f>
        <v>0</v>
      </c>
      <c r="BJ205" s="18" t="s">
        <v>80</v>
      </c>
      <c r="BK205" s="240">
        <f>ROUND(I205*H205,2)</f>
        <v>0</v>
      </c>
      <c r="BL205" s="18" t="s">
        <v>170</v>
      </c>
      <c r="BM205" s="239" t="s">
        <v>268</v>
      </c>
    </row>
    <row r="206" s="14" customFormat="1">
      <c r="A206" s="14"/>
      <c r="B206" s="252"/>
      <c r="C206" s="253"/>
      <c r="D206" s="243" t="s">
        <v>172</v>
      </c>
      <c r="E206" s="254" t="s">
        <v>1</v>
      </c>
      <c r="F206" s="255" t="s">
        <v>269</v>
      </c>
      <c r="G206" s="253"/>
      <c r="H206" s="256">
        <v>5.0499999999999998</v>
      </c>
      <c r="I206" s="257"/>
      <c r="J206" s="253"/>
      <c r="K206" s="253"/>
      <c r="L206" s="258"/>
      <c r="M206" s="259"/>
      <c r="N206" s="260"/>
      <c r="O206" s="260"/>
      <c r="P206" s="260"/>
      <c r="Q206" s="260"/>
      <c r="R206" s="260"/>
      <c r="S206" s="260"/>
      <c r="T206" s="261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2" t="s">
        <v>172</v>
      </c>
      <c r="AU206" s="262" t="s">
        <v>82</v>
      </c>
      <c r="AV206" s="14" t="s">
        <v>82</v>
      </c>
      <c r="AW206" s="14" t="s">
        <v>30</v>
      </c>
      <c r="AX206" s="14" t="s">
        <v>80</v>
      </c>
      <c r="AY206" s="262" t="s">
        <v>164</v>
      </c>
    </row>
    <row r="207" s="2" customFormat="1" ht="24.15" customHeight="1">
      <c r="A207" s="39"/>
      <c r="B207" s="40"/>
      <c r="C207" s="228" t="s">
        <v>270</v>
      </c>
      <c r="D207" s="228" t="s">
        <v>166</v>
      </c>
      <c r="E207" s="229" t="s">
        <v>271</v>
      </c>
      <c r="F207" s="230" t="s">
        <v>272</v>
      </c>
      <c r="G207" s="231" t="s">
        <v>262</v>
      </c>
      <c r="H207" s="232">
        <v>9</v>
      </c>
      <c r="I207" s="233"/>
      <c r="J207" s="234">
        <f>ROUND(I207*H207,2)</f>
        <v>0</v>
      </c>
      <c r="K207" s="230" t="s">
        <v>182</v>
      </c>
      <c r="L207" s="45"/>
      <c r="M207" s="235" t="s">
        <v>1</v>
      </c>
      <c r="N207" s="236" t="s">
        <v>38</v>
      </c>
      <c r="O207" s="92"/>
      <c r="P207" s="237">
        <f>O207*H207</f>
        <v>0</v>
      </c>
      <c r="Q207" s="237">
        <v>0.011469999999999999</v>
      </c>
      <c r="R207" s="237">
        <f>Q207*H207</f>
        <v>0.10322999999999999</v>
      </c>
      <c r="S207" s="237">
        <v>0</v>
      </c>
      <c r="T207" s="238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39" t="s">
        <v>170</v>
      </c>
      <c r="AT207" s="239" t="s">
        <v>166</v>
      </c>
      <c r="AU207" s="239" t="s">
        <v>82</v>
      </c>
      <c r="AY207" s="18" t="s">
        <v>164</v>
      </c>
      <c r="BE207" s="240">
        <f>IF(N207="základní",J207,0)</f>
        <v>0</v>
      </c>
      <c r="BF207" s="240">
        <f>IF(N207="snížená",J207,0)</f>
        <v>0</v>
      </c>
      <c r="BG207" s="240">
        <f>IF(N207="zákl. přenesená",J207,0)</f>
        <v>0</v>
      </c>
      <c r="BH207" s="240">
        <f>IF(N207="sníž. přenesená",J207,0)</f>
        <v>0</v>
      </c>
      <c r="BI207" s="240">
        <f>IF(N207="nulová",J207,0)</f>
        <v>0</v>
      </c>
      <c r="BJ207" s="18" t="s">
        <v>80</v>
      </c>
      <c r="BK207" s="240">
        <f>ROUND(I207*H207,2)</f>
        <v>0</v>
      </c>
      <c r="BL207" s="18" t="s">
        <v>170</v>
      </c>
      <c r="BM207" s="239" t="s">
        <v>273</v>
      </c>
    </row>
    <row r="208" s="13" customFormat="1">
      <c r="A208" s="13"/>
      <c r="B208" s="241"/>
      <c r="C208" s="242"/>
      <c r="D208" s="243" t="s">
        <v>172</v>
      </c>
      <c r="E208" s="244" t="s">
        <v>1</v>
      </c>
      <c r="F208" s="245" t="s">
        <v>274</v>
      </c>
      <c r="G208" s="242"/>
      <c r="H208" s="244" t="s">
        <v>1</v>
      </c>
      <c r="I208" s="246"/>
      <c r="J208" s="242"/>
      <c r="K208" s="242"/>
      <c r="L208" s="247"/>
      <c r="M208" s="248"/>
      <c r="N208" s="249"/>
      <c r="O208" s="249"/>
      <c r="P208" s="249"/>
      <c r="Q208" s="249"/>
      <c r="R208" s="249"/>
      <c r="S208" s="249"/>
      <c r="T208" s="250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1" t="s">
        <v>172</v>
      </c>
      <c r="AU208" s="251" t="s">
        <v>82</v>
      </c>
      <c r="AV208" s="13" t="s">
        <v>80</v>
      </c>
      <c r="AW208" s="13" t="s">
        <v>30</v>
      </c>
      <c r="AX208" s="13" t="s">
        <v>73</v>
      </c>
      <c r="AY208" s="251" t="s">
        <v>164</v>
      </c>
    </row>
    <row r="209" s="14" customFormat="1">
      <c r="A209" s="14"/>
      <c r="B209" s="252"/>
      <c r="C209" s="253"/>
      <c r="D209" s="243" t="s">
        <v>172</v>
      </c>
      <c r="E209" s="254" t="s">
        <v>1</v>
      </c>
      <c r="F209" s="255" t="s">
        <v>275</v>
      </c>
      <c r="G209" s="253"/>
      <c r="H209" s="256">
        <v>6</v>
      </c>
      <c r="I209" s="257"/>
      <c r="J209" s="253"/>
      <c r="K209" s="253"/>
      <c r="L209" s="258"/>
      <c r="M209" s="259"/>
      <c r="N209" s="260"/>
      <c r="O209" s="260"/>
      <c r="P209" s="260"/>
      <c r="Q209" s="260"/>
      <c r="R209" s="260"/>
      <c r="S209" s="260"/>
      <c r="T209" s="261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2" t="s">
        <v>172</v>
      </c>
      <c r="AU209" s="262" t="s">
        <v>82</v>
      </c>
      <c r="AV209" s="14" t="s">
        <v>82</v>
      </c>
      <c r="AW209" s="14" t="s">
        <v>30</v>
      </c>
      <c r="AX209" s="14" t="s">
        <v>73</v>
      </c>
      <c r="AY209" s="262" t="s">
        <v>164</v>
      </c>
    </row>
    <row r="210" s="13" customFormat="1">
      <c r="A210" s="13"/>
      <c r="B210" s="241"/>
      <c r="C210" s="242"/>
      <c r="D210" s="243" t="s">
        <v>172</v>
      </c>
      <c r="E210" s="244" t="s">
        <v>1</v>
      </c>
      <c r="F210" s="245" t="s">
        <v>276</v>
      </c>
      <c r="G210" s="242"/>
      <c r="H210" s="244" t="s">
        <v>1</v>
      </c>
      <c r="I210" s="246"/>
      <c r="J210" s="242"/>
      <c r="K210" s="242"/>
      <c r="L210" s="247"/>
      <c r="M210" s="248"/>
      <c r="N210" s="249"/>
      <c r="O210" s="249"/>
      <c r="P210" s="249"/>
      <c r="Q210" s="249"/>
      <c r="R210" s="249"/>
      <c r="S210" s="249"/>
      <c r="T210" s="250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1" t="s">
        <v>172</v>
      </c>
      <c r="AU210" s="251" t="s">
        <v>82</v>
      </c>
      <c r="AV210" s="13" t="s">
        <v>80</v>
      </c>
      <c r="AW210" s="13" t="s">
        <v>30</v>
      </c>
      <c r="AX210" s="13" t="s">
        <v>73</v>
      </c>
      <c r="AY210" s="251" t="s">
        <v>164</v>
      </c>
    </row>
    <row r="211" s="14" customFormat="1">
      <c r="A211" s="14"/>
      <c r="B211" s="252"/>
      <c r="C211" s="253"/>
      <c r="D211" s="243" t="s">
        <v>172</v>
      </c>
      <c r="E211" s="254" t="s">
        <v>1</v>
      </c>
      <c r="F211" s="255" t="s">
        <v>99</v>
      </c>
      <c r="G211" s="253"/>
      <c r="H211" s="256">
        <v>3</v>
      </c>
      <c r="I211" s="257"/>
      <c r="J211" s="253"/>
      <c r="K211" s="253"/>
      <c r="L211" s="258"/>
      <c r="M211" s="259"/>
      <c r="N211" s="260"/>
      <c r="O211" s="260"/>
      <c r="P211" s="260"/>
      <c r="Q211" s="260"/>
      <c r="R211" s="260"/>
      <c r="S211" s="260"/>
      <c r="T211" s="261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62" t="s">
        <v>172</v>
      </c>
      <c r="AU211" s="262" t="s">
        <v>82</v>
      </c>
      <c r="AV211" s="14" t="s">
        <v>82</v>
      </c>
      <c r="AW211" s="14" t="s">
        <v>30</v>
      </c>
      <c r="AX211" s="14" t="s">
        <v>73</v>
      </c>
      <c r="AY211" s="262" t="s">
        <v>164</v>
      </c>
    </row>
    <row r="212" s="15" customFormat="1">
      <c r="A212" s="15"/>
      <c r="B212" s="263"/>
      <c r="C212" s="264"/>
      <c r="D212" s="243" t="s">
        <v>172</v>
      </c>
      <c r="E212" s="265" t="s">
        <v>1</v>
      </c>
      <c r="F212" s="266" t="s">
        <v>192</v>
      </c>
      <c r="G212" s="264"/>
      <c r="H212" s="267">
        <v>9</v>
      </c>
      <c r="I212" s="268"/>
      <c r="J212" s="264"/>
      <c r="K212" s="264"/>
      <c r="L212" s="269"/>
      <c r="M212" s="270"/>
      <c r="N212" s="271"/>
      <c r="O212" s="271"/>
      <c r="P212" s="271"/>
      <c r="Q212" s="271"/>
      <c r="R212" s="271"/>
      <c r="S212" s="271"/>
      <c r="T212" s="272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73" t="s">
        <v>172</v>
      </c>
      <c r="AU212" s="273" t="s">
        <v>82</v>
      </c>
      <c r="AV212" s="15" t="s">
        <v>170</v>
      </c>
      <c r="AW212" s="15" t="s">
        <v>30</v>
      </c>
      <c r="AX212" s="15" t="s">
        <v>80</v>
      </c>
      <c r="AY212" s="273" t="s">
        <v>164</v>
      </c>
    </row>
    <row r="213" s="2" customFormat="1" ht="24.15" customHeight="1">
      <c r="A213" s="39"/>
      <c r="B213" s="40"/>
      <c r="C213" s="274" t="s">
        <v>277</v>
      </c>
      <c r="D213" s="274" t="s">
        <v>265</v>
      </c>
      <c r="E213" s="275" t="s">
        <v>278</v>
      </c>
      <c r="F213" s="276" t="s">
        <v>279</v>
      </c>
      <c r="G213" s="277" t="s">
        <v>262</v>
      </c>
      <c r="H213" s="278">
        <v>3.0299999999999998</v>
      </c>
      <c r="I213" s="279"/>
      <c r="J213" s="280">
        <f>ROUND(I213*H213,2)</f>
        <v>0</v>
      </c>
      <c r="K213" s="276" t="s">
        <v>182</v>
      </c>
      <c r="L213" s="281"/>
      <c r="M213" s="282" t="s">
        <v>1</v>
      </c>
      <c r="N213" s="283" t="s">
        <v>38</v>
      </c>
      <c r="O213" s="92"/>
      <c r="P213" s="237">
        <f>O213*H213</f>
        <v>0</v>
      </c>
      <c r="Q213" s="237">
        <v>0.112</v>
      </c>
      <c r="R213" s="237">
        <f>Q213*H213</f>
        <v>0.33936</v>
      </c>
      <c r="S213" s="237">
        <v>0</v>
      </c>
      <c r="T213" s="238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39" t="s">
        <v>209</v>
      </c>
      <c r="AT213" s="239" t="s">
        <v>265</v>
      </c>
      <c r="AU213" s="239" t="s">
        <v>82</v>
      </c>
      <c r="AY213" s="18" t="s">
        <v>164</v>
      </c>
      <c r="BE213" s="240">
        <f>IF(N213="základní",J213,0)</f>
        <v>0</v>
      </c>
      <c r="BF213" s="240">
        <f>IF(N213="snížená",J213,0)</f>
        <v>0</v>
      </c>
      <c r="BG213" s="240">
        <f>IF(N213="zákl. přenesená",J213,0)</f>
        <v>0</v>
      </c>
      <c r="BH213" s="240">
        <f>IF(N213="sníž. přenesená",J213,0)</f>
        <v>0</v>
      </c>
      <c r="BI213" s="240">
        <f>IF(N213="nulová",J213,0)</f>
        <v>0</v>
      </c>
      <c r="BJ213" s="18" t="s">
        <v>80</v>
      </c>
      <c r="BK213" s="240">
        <f>ROUND(I213*H213,2)</f>
        <v>0</v>
      </c>
      <c r="BL213" s="18" t="s">
        <v>170</v>
      </c>
      <c r="BM213" s="239" t="s">
        <v>280</v>
      </c>
    </row>
    <row r="214" s="14" customFormat="1">
      <c r="A214" s="14"/>
      <c r="B214" s="252"/>
      <c r="C214" s="253"/>
      <c r="D214" s="243" t="s">
        <v>172</v>
      </c>
      <c r="E214" s="254" t="s">
        <v>1</v>
      </c>
      <c r="F214" s="255" t="s">
        <v>281</v>
      </c>
      <c r="G214" s="253"/>
      <c r="H214" s="256">
        <v>3.0299999999999998</v>
      </c>
      <c r="I214" s="257"/>
      <c r="J214" s="253"/>
      <c r="K214" s="253"/>
      <c r="L214" s="258"/>
      <c r="M214" s="259"/>
      <c r="N214" s="260"/>
      <c r="O214" s="260"/>
      <c r="P214" s="260"/>
      <c r="Q214" s="260"/>
      <c r="R214" s="260"/>
      <c r="S214" s="260"/>
      <c r="T214" s="261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2" t="s">
        <v>172</v>
      </c>
      <c r="AU214" s="262" t="s">
        <v>82</v>
      </c>
      <c r="AV214" s="14" t="s">
        <v>82</v>
      </c>
      <c r="AW214" s="14" t="s">
        <v>30</v>
      </c>
      <c r="AX214" s="14" t="s">
        <v>80</v>
      </c>
      <c r="AY214" s="262" t="s">
        <v>164</v>
      </c>
    </row>
    <row r="215" s="2" customFormat="1" ht="33" customHeight="1">
      <c r="A215" s="39"/>
      <c r="B215" s="40"/>
      <c r="C215" s="228" t="s">
        <v>7</v>
      </c>
      <c r="D215" s="228" t="s">
        <v>166</v>
      </c>
      <c r="E215" s="229" t="s">
        <v>282</v>
      </c>
      <c r="F215" s="230" t="s">
        <v>283</v>
      </c>
      <c r="G215" s="231" t="s">
        <v>212</v>
      </c>
      <c r="H215" s="232">
        <v>0.308</v>
      </c>
      <c r="I215" s="233"/>
      <c r="J215" s="234">
        <f>ROUND(I215*H215,2)</f>
        <v>0</v>
      </c>
      <c r="K215" s="230" t="s">
        <v>182</v>
      </c>
      <c r="L215" s="45"/>
      <c r="M215" s="235" t="s">
        <v>1</v>
      </c>
      <c r="N215" s="236" t="s">
        <v>38</v>
      </c>
      <c r="O215" s="92"/>
      <c r="P215" s="237">
        <f>O215*H215</f>
        <v>0</v>
      </c>
      <c r="Q215" s="237">
        <v>0.019539999999999998</v>
      </c>
      <c r="R215" s="237">
        <f>Q215*H215</f>
        <v>0.0060183199999999997</v>
      </c>
      <c r="S215" s="237">
        <v>0</v>
      </c>
      <c r="T215" s="238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39" t="s">
        <v>170</v>
      </c>
      <c r="AT215" s="239" t="s">
        <v>166</v>
      </c>
      <c r="AU215" s="239" t="s">
        <v>82</v>
      </c>
      <c r="AY215" s="18" t="s">
        <v>164</v>
      </c>
      <c r="BE215" s="240">
        <f>IF(N215="základní",J215,0)</f>
        <v>0</v>
      </c>
      <c r="BF215" s="240">
        <f>IF(N215="snížená",J215,0)</f>
        <v>0</v>
      </c>
      <c r="BG215" s="240">
        <f>IF(N215="zákl. přenesená",J215,0)</f>
        <v>0</v>
      </c>
      <c r="BH215" s="240">
        <f>IF(N215="sníž. přenesená",J215,0)</f>
        <v>0</v>
      </c>
      <c r="BI215" s="240">
        <f>IF(N215="nulová",J215,0)</f>
        <v>0</v>
      </c>
      <c r="BJ215" s="18" t="s">
        <v>80</v>
      </c>
      <c r="BK215" s="240">
        <f>ROUND(I215*H215,2)</f>
        <v>0</v>
      </c>
      <c r="BL215" s="18" t="s">
        <v>170</v>
      </c>
      <c r="BM215" s="239" t="s">
        <v>284</v>
      </c>
    </row>
    <row r="216" s="14" customFormat="1">
      <c r="A216" s="14"/>
      <c r="B216" s="252"/>
      <c r="C216" s="253"/>
      <c r="D216" s="243" t="s">
        <v>172</v>
      </c>
      <c r="E216" s="254" t="s">
        <v>1</v>
      </c>
      <c r="F216" s="255" t="s">
        <v>285</v>
      </c>
      <c r="G216" s="253"/>
      <c r="H216" s="256">
        <v>0.308</v>
      </c>
      <c r="I216" s="257"/>
      <c r="J216" s="253"/>
      <c r="K216" s="253"/>
      <c r="L216" s="258"/>
      <c r="M216" s="259"/>
      <c r="N216" s="260"/>
      <c r="O216" s="260"/>
      <c r="P216" s="260"/>
      <c r="Q216" s="260"/>
      <c r="R216" s="260"/>
      <c r="S216" s="260"/>
      <c r="T216" s="261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2" t="s">
        <v>172</v>
      </c>
      <c r="AU216" s="262" t="s">
        <v>82</v>
      </c>
      <c r="AV216" s="14" t="s">
        <v>82</v>
      </c>
      <c r="AW216" s="14" t="s">
        <v>30</v>
      </c>
      <c r="AX216" s="14" t="s">
        <v>80</v>
      </c>
      <c r="AY216" s="262" t="s">
        <v>164</v>
      </c>
    </row>
    <row r="217" s="2" customFormat="1" ht="24.15" customHeight="1">
      <c r="A217" s="39"/>
      <c r="B217" s="40"/>
      <c r="C217" s="274" t="s">
        <v>286</v>
      </c>
      <c r="D217" s="274" t="s">
        <v>265</v>
      </c>
      <c r="E217" s="275" t="s">
        <v>287</v>
      </c>
      <c r="F217" s="276" t="s">
        <v>288</v>
      </c>
      <c r="G217" s="277" t="s">
        <v>212</v>
      </c>
      <c r="H217" s="278">
        <v>0.33300000000000002</v>
      </c>
      <c r="I217" s="279"/>
      <c r="J217" s="280">
        <f>ROUND(I217*H217,2)</f>
        <v>0</v>
      </c>
      <c r="K217" s="276" t="s">
        <v>182</v>
      </c>
      <c r="L217" s="281"/>
      <c r="M217" s="282" t="s">
        <v>1</v>
      </c>
      <c r="N217" s="283" t="s">
        <v>38</v>
      </c>
      <c r="O217" s="92"/>
      <c r="P217" s="237">
        <f>O217*H217</f>
        <v>0</v>
      </c>
      <c r="Q217" s="237">
        <v>1</v>
      </c>
      <c r="R217" s="237">
        <f>Q217*H217</f>
        <v>0.33300000000000002</v>
      </c>
      <c r="S217" s="237">
        <v>0</v>
      </c>
      <c r="T217" s="238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39" t="s">
        <v>209</v>
      </c>
      <c r="AT217" s="239" t="s">
        <v>265</v>
      </c>
      <c r="AU217" s="239" t="s">
        <v>82</v>
      </c>
      <c r="AY217" s="18" t="s">
        <v>164</v>
      </c>
      <c r="BE217" s="240">
        <f>IF(N217="základní",J217,0)</f>
        <v>0</v>
      </c>
      <c r="BF217" s="240">
        <f>IF(N217="snížená",J217,0)</f>
        <v>0</v>
      </c>
      <c r="BG217" s="240">
        <f>IF(N217="zákl. přenesená",J217,0)</f>
        <v>0</v>
      </c>
      <c r="BH217" s="240">
        <f>IF(N217="sníž. přenesená",J217,0)</f>
        <v>0</v>
      </c>
      <c r="BI217" s="240">
        <f>IF(N217="nulová",J217,0)</f>
        <v>0</v>
      </c>
      <c r="BJ217" s="18" t="s">
        <v>80</v>
      </c>
      <c r="BK217" s="240">
        <f>ROUND(I217*H217,2)</f>
        <v>0</v>
      </c>
      <c r="BL217" s="18" t="s">
        <v>170</v>
      </c>
      <c r="BM217" s="239" t="s">
        <v>289</v>
      </c>
    </row>
    <row r="218" s="14" customFormat="1">
      <c r="A218" s="14"/>
      <c r="B218" s="252"/>
      <c r="C218" s="253"/>
      <c r="D218" s="243" t="s">
        <v>172</v>
      </c>
      <c r="E218" s="254" t="s">
        <v>1</v>
      </c>
      <c r="F218" s="255" t="s">
        <v>290</v>
      </c>
      <c r="G218" s="253"/>
      <c r="H218" s="256">
        <v>0.33300000000000002</v>
      </c>
      <c r="I218" s="257"/>
      <c r="J218" s="253"/>
      <c r="K218" s="253"/>
      <c r="L218" s="258"/>
      <c r="M218" s="259"/>
      <c r="N218" s="260"/>
      <c r="O218" s="260"/>
      <c r="P218" s="260"/>
      <c r="Q218" s="260"/>
      <c r="R218" s="260"/>
      <c r="S218" s="260"/>
      <c r="T218" s="261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2" t="s">
        <v>172</v>
      </c>
      <c r="AU218" s="262" t="s">
        <v>82</v>
      </c>
      <c r="AV218" s="14" t="s">
        <v>82</v>
      </c>
      <c r="AW218" s="14" t="s">
        <v>30</v>
      </c>
      <c r="AX218" s="14" t="s">
        <v>80</v>
      </c>
      <c r="AY218" s="262" t="s">
        <v>164</v>
      </c>
    </row>
    <row r="219" s="2" customFormat="1" ht="24.15" customHeight="1">
      <c r="A219" s="39"/>
      <c r="B219" s="40"/>
      <c r="C219" s="228" t="s">
        <v>291</v>
      </c>
      <c r="D219" s="228" t="s">
        <v>166</v>
      </c>
      <c r="E219" s="229" t="s">
        <v>292</v>
      </c>
      <c r="F219" s="230" t="s">
        <v>293</v>
      </c>
      <c r="G219" s="231" t="s">
        <v>169</v>
      </c>
      <c r="H219" s="232">
        <v>29.158999999999999</v>
      </c>
      <c r="I219" s="233"/>
      <c r="J219" s="234">
        <f>ROUND(I219*H219,2)</f>
        <v>0</v>
      </c>
      <c r="K219" s="230" t="s">
        <v>182</v>
      </c>
      <c r="L219" s="45"/>
      <c r="M219" s="235" t="s">
        <v>1</v>
      </c>
      <c r="N219" s="236" t="s">
        <v>38</v>
      </c>
      <c r="O219" s="92"/>
      <c r="P219" s="237">
        <f>O219*H219</f>
        <v>0</v>
      </c>
      <c r="Q219" s="237">
        <v>0.061719999999999997</v>
      </c>
      <c r="R219" s="237">
        <f>Q219*H219</f>
        <v>1.79969348</v>
      </c>
      <c r="S219" s="237">
        <v>0</v>
      </c>
      <c r="T219" s="238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39" t="s">
        <v>170</v>
      </c>
      <c r="AT219" s="239" t="s">
        <v>166</v>
      </c>
      <c r="AU219" s="239" t="s">
        <v>82</v>
      </c>
      <c r="AY219" s="18" t="s">
        <v>164</v>
      </c>
      <c r="BE219" s="240">
        <f>IF(N219="základní",J219,0)</f>
        <v>0</v>
      </c>
      <c r="BF219" s="240">
        <f>IF(N219="snížená",J219,0)</f>
        <v>0</v>
      </c>
      <c r="BG219" s="240">
        <f>IF(N219="zákl. přenesená",J219,0)</f>
        <v>0</v>
      </c>
      <c r="BH219" s="240">
        <f>IF(N219="sníž. přenesená",J219,0)</f>
        <v>0</v>
      </c>
      <c r="BI219" s="240">
        <f>IF(N219="nulová",J219,0)</f>
        <v>0</v>
      </c>
      <c r="BJ219" s="18" t="s">
        <v>80</v>
      </c>
      <c r="BK219" s="240">
        <f>ROUND(I219*H219,2)</f>
        <v>0</v>
      </c>
      <c r="BL219" s="18" t="s">
        <v>170</v>
      </c>
      <c r="BM219" s="239" t="s">
        <v>294</v>
      </c>
    </row>
    <row r="220" s="13" customFormat="1">
      <c r="A220" s="13"/>
      <c r="B220" s="241"/>
      <c r="C220" s="242"/>
      <c r="D220" s="243" t="s">
        <v>172</v>
      </c>
      <c r="E220" s="244" t="s">
        <v>1</v>
      </c>
      <c r="F220" s="245" t="s">
        <v>295</v>
      </c>
      <c r="G220" s="242"/>
      <c r="H220" s="244" t="s">
        <v>1</v>
      </c>
      <c r="I220" s="246"/>
      <c r="J220" s="242"/>
      <c r="K220" s="242"/>
      <c r="L220" s="247"/>
      <c r="M220" s="248"/>
      <c r="N220" s="249"/>
      <c r="O220" s="249"/>
      <c r="P220" s="249"/>
      <c r="Q220" s="249"/>
      <c r="R220" s="249"/>
      <c r="S220" s="249"/>
      <c r="T220" s="250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1" t="s">
        <v>172</v>
      </c>
      <c r="AU220" s="251" t="s">
        <v>82</v>
      </c>
      <c r="AV220" s="13" t="s">
        <v>80</v>
      </c>
      <c r="AW220" s="13" t="s">
        <v>30</v>
      </c>
      <c r="AX220" s="13" t="s">
        <v>73</v>
      </c>
      <c r="AY220" s="251" t="s">
        <v>164</v>
      </c>
    </row>
    <row r="221" s="14" customFormat="1">
      <c r="A221" s="14"/>
      <c r="B221" s="252"/>
      <c r="C221" s="253"/>
      <c r="D221" s="243" t="s">
        <v>172</v>
      </c>
      <c r="E221" s="254" t="s">
        <v>1</v>
      </c>
      <c r="F221" s="255" t="s">
        <v>296</v>
      </c>
      <c r="G221" s="253"/>
      <c r="H221" s="256">
        <v>6.7560000000000002</v>
      </c>
      <c r="I221" s="257"/>
      <c r="J221" s="253"/>
      <c r="K221" s="253"/>
      <c r="L221" s="258"/>
      <c r="M221" s="259"/>
      <c r="N221" s="260"/>
      <c r="O221" s="260"/>
      <c r="P221" s="260"/>
      <c r="Q221" s="260"/>
      <c r="R221" s="260"/>
      <c r="S221" s="260"/>
      <c r="T221" s="261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2" t="s">
        <v>172</v>
      </c>
      <c r="AU221" s="262" t="s">
        <v>82</v>
      </c>
      <c r="AV221" s="14" t="s">
        <v>82</v>
      </c>
      <c r="AW221" s="14" t="s">
        <v>30</v>
      </c>
      <c r="AX221" s="14" t="s">
        <v>73</v>
      </c>
      <c r="AY221" s="262" t="s">
        <v>164</v>
      </c>
    </row>
    <row r="222" s="13" customFormat="1">
      <c r="A222" s="13"/>
      <c r="B222" s="241"/>
      <c r="C222" s="242"/>
      <c r="D222" s="243" t="s">
        <v>172</v>
      </c>
      <c r="E222" s="244" t="s">
        <v>1</v>
      </c>
      <c r="F222" s="245" t="s">
        <v>297</v>
      </c>
      <c r="G222" s="242"/>
      <c r="H222" s="244" t="s">
        <v>1</v>
      </c>
      <c r="I222" s="246"/>
      <c r="J222" s="242"/>
      <c r="K222" s="242"/>
      <c r="L222" s="247"/>
      <c r="M222" s="248"/>
      <c r="N222" s="249"/>
      <c r="O222" s="249"/>
      <c r="P222" s="249"/>
      <c r="Q222" s="249"/>
      <c r="R222" s="249"/>
      <c r="S222" s="249"/>
      <c r="T222" s="250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1" t="s">
        <v>172</v>
      </c>
      <c r="AU222" s="251" t="s">
        <v>82</v>
      </c>
      <c r="AV222" s="13" t="s">
        <v>80</v>
      </c>
      <c r="AW222" s="13" t="s">
        <v>30</v>
      </c>
      <c r="AX222" s="13" t="s">
        <v>73</v>
      </c>
      <c r="AY222" s="251" t="s">
        <v>164</v>
      </c>
    </row>
    <row r="223" s="14" customFormat="1">
      <c r="A223" s="14"/>
      <c r="B223" s="252"/>
      <c r="C223" s="253"/>
      <c r="D223" s="243" t="s">
        <v>172</v>
      </c>
      <c r="E223" s="254" t="s">
        <v>1</v>
      </c>
      <c r="F223" s="255" t="s">
        <v>298</v>
      </c>
      <c r="G223" s="253"/>
      <c r="H223" s="256">
        <v>9.6120000000000001</v>
      </c>
      <c r="I223" s="257"/>
      <c r="J223" s="253"/>
      <c r="K223" s="253"/>
      <c r="L223" s="258"/>
      <c r="M223" s="259"/>
      <c r="N223" s="260"/>
      <c r="O223" s="260"/>
      <c r="P223" s="260"/>
      <c r="Q223" s="260"/>
      <c r="R223" s="260"/>
      <c r="S223" s="260"/>
      <c r="T223" s="261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2" t="s">
        <v>172</v>
      </c>
      <c r="AU223" s="262" t="s">
        <v>82</v>
      </c>
      <c r="AV223" s="14" t="s">
        <v>82</v>
      </c>
      <c r="AW223" s="14" t="s">
        <v>30</v>
      </c>
      <c r="AX223" s="14" t="s">
        <v>73</v>
      </c>
      <c r="AY223" s="262" t="s">
        <v>164</v>
      </c>
    </row>
    <row r="224" s="13" customFormat="1">
      <c r="A224" s="13"/>
      <c r="B224" s="241"/>
      <c r="C224" s="242"/>
      <c r="D224" s="243" t="s">
        <v>172</v>
      </c>
      <c r="E224" s="244" t="s">
        <v>1</v>
      </c>
      <c r="F224" s="245" t="s">
        <v>299</v>
      </c>
      <c r="G224" s="242"/>
      <c r="H224" s="244" t="s">
        <v>1</v>
      </c>
      <c r="I224" s="246"/>
      <c r="J224" s="242"/>
      <c r="K224" s="242"/>
      <c r="L224" s="247"/>
      <c r="M224" s="248"/>
      <c r="N224" s="249"/>
      <c r="O224" s="249"/>
      <c r="P224" s="249"/>
      <c r="Q224" s="249"/>
      <c r="R224" s="249"/>
      <c r="S224" s="249"/>
      <c r="T224" s="250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1" t="s">
        <v>172</v>
      </c>
      <c r="AU224" s="251" t="s">
        <v>82</v>
      </c>
      <c r="AV224" s="13" t="s">
        <v>80</v>
      </c>
      <c r="AW224" s="13" t="s">
        <v>30</v>
      </c>
      <c r="AX224" s="13" t="s">
        <v>73</v>
      </c>
      <c r="AY224" s="251" t="s">
        <v>164</v>
      </c>
    </row>
    <row r="225" s="14" customFormat="1">
      <c r="A225" s="14"/>
      <c r="B225" s="252"/>
      <c r="C225" s="253"/>
      <c r="D225" s="243" t="s">
        <v>172</v>
      </c>
      <c r="E225" s="254" t="s">
        <v>1</v>
      </c>
      <c r="F225" s="255" t="s">
        <v>300</v>
      </c>
      <c r="G225" s="253"/>
      <c r="H225" s="256">
        <v>12.791</v>
      </c>
      <c r="I225" s="257"/>
      <c r="J225" s="253"/>
      <c r="K225" s="253"/>
      <c r="L225" s="258"/>
      <c r="M225" s="259"/>
      <c r="N225" s="260"/>
      <c r="O225" s="260"/>
      <c r="P225" s="260"/>
      <c r="Q225" s="260"/>
      <c r="R225" s="260"/>
      <c r="S225" s="260"/>
      <c r="T225" s="261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62" t="s">
        <v>172</v>
      </c>
      <c r="AU225" s="262" t="s">
        <v>82</v>
      </c>
      <c r="AV225" s="14" t="s">
        <v>82</v>
      </c>
      <c r="AW225" s="14" t="s">
        <v>30</v>
      </c>
      <c r="AX225" s="14" t="s">
        <v>73</v>
      </c>
      <c r="AY225" s="262" t="s">
        <v>164</v>
      </c>
    </row>
    <row r="226" s="15" customFormat="1">
      <c r="A226" s="15"/>
      <c r="B226" s="263"/>
      <c r="C226" s="264"/>
      <c r="D226" s="243" t="s">
        <v>172</v>
      </c>
      <c r="E226" s="265" t="s">
        <v>1</v>
      </c>
      <c r="F226" s="266" t="s">
        <v>192</v>
      </c>
      <c r="G226" s="264"/>
      <c r="H226" s="267">
        <v>29.159000000000002</v>
      </c>
      <c r="I226" s="268"/>
      <c r="J226" s="264"/>
      <c r="K226" s="264"/>
      <c r="L226" s="269"/>
      <c r="M226" s="270"/>
      <c r="N226" s="271"/>
      <c r="O226" s="271"/>
      <c r="P226" s="271"/>
      <c r="Q226" s="271"/>
      <c r="R226" s="271"/>
      <c r="S226" s="271"/>
      <c r="T226" s="272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73" t="s">
        <v>172</v>
      </c>
      <c r="AU226" s="273" t="s">
        <v>82</v>
      </c>
      <c r="AV226" s="15" t="s">
        <v>170</v>
      </c>
      <c r="AW226" s="15" t="s">
        <v>30</v>
      </c>
      <c r="AX226" s="15" t="s">
        <v>80</v>
      </c>
      <c r="AY226" s="273" t="s">
        <v>164</v>
      </c>
    </row>
    <row r="227" s="2" customFormat="1" ht="24.15" customHeight="1">
      <c r="A227" s="39"/>
      <c r="B227" s="40"/>
      <c r="C227" s="228" t="s">
        <v>301</v>
      </c>
      <c r="D227" s="228" t="s">
        <v>166</v>
      </c>
      <c r="E227" s="229" t="s">
        <v>302</v>
      </c>
      <c r="F227" s="230" t="s">
        <v>303</v>
      </c>
      <c r="G227" s="231" t="s">
        <v>169</v>
      </c>
      <c r="H227" s="232">
        <v>12.403000000000001</v>
      </c>
      <c r="I227" s="233"/>
      <c r="J227" s="234">
        <f>ROUND(I227*H227,2)</f>
        <v>0</v>
      </c>
      <c r="K227" s="230" t="s">
        <v>182</v>
      </c>
      <c r="L227" s="45"/>
      <c r="M227" s="235" t="s">
        <v>1</v>
      </c>
      <c r="N227" s="236" t="s">
        <v>38</v>
      </c>
      <c r="O227" s="92"/>
      <c r="P227" s="237">
        <f>O227*H227</f>
        <v>0</v>
      </c>
      <c r="Q227" s="237">
        <v>0.079210000000000003</v>
      </c>
      <c r="R227" s="237">
        <f>Q227*H227</f>
        <v>0.98244163000000007</v>
      </c>
      <c r="S227" s="237">
        <v>0</v>
      </c>
      <c r="T227" s="238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9" t="s">
        <v>170</v>
      </c>
      <c r="AT227" s="239" t="s">
        <v>166</v>
      </c>
      <c r="AU227" s="239" t="s">
        <v>82</v>
      </c>
      <c r="AY227" s="18" t="s">
        <v>164</v>
      </c>
      <c r="BE227" s="240">
        <f>IF(N227="základní",J227,0)</f>
        <v>0</v>
      </c>
      <c r="BF227" s="240">
        <f>IF(N227="snížená",J227,0)</f>
        <v>0</v>
      </c>
      <c r="BG227" s="240">
        <f>IF(N227="zákl. přenesená",J227,0)</f>
        <v>0</v>
      </c>
      <c r="BH227" s="240">
        <f>IF(N227="sníž. přenesená",J227,0)</f>
        <v>0</v>
      </c>
      <c r="BI227" s="240">
        <f>IF(N227="nulová",J227,0)</f>
        <v>0</v>
      </c>
      <c r="BJ227" s="18" t="s">
        <v>80</v>
      </c>
      <c r="BK227" s="240">
        <f>ROUND(I227*H227,2)</f>
        <v>0</v>
      </c>
      <c r="BL227" s="18" t="s">
        <v>170</v>
      </c>
      <c r="BM227" s="239" t="s">
        <v>304</v>
      </c>
    </row>
    <row r="228" s="13" customFormat="1">
      <c r="A228" s="13"/>
      <c r="B228" s="241"/>
      <c r="C228" s="242"/>
      <c r="D228" s="243" t="s">
        <v>172</v>
      </c>
      <c r="E228" s="244" t="s">
        <v>1</v>
      </c>
      <c r="F228" s="245" t="s">
        <v>305</v>
      </c>
      <c r="G228" s="242"/>
      <c r="H228" s="244" t="s">
        <v>1</v>
      </c>
      <c r="I228" s="246"/>
      <c r="J228" s="242"/>
      <c r="K228" s="242"/>
      <c r="L228" s="247"/>
      <c r="M228" s="248"/>
      <c r="N228" s="249"/>
      <c r="O228" s="249"/>
      <c r="P228" s="249"/>
      <c r="Q228" s="249"/>
      <c r="R228" s="249"/>
      <c r="S228" s="249"/>
      <c r="T228" s="250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1" t="s">
        <v>172</v>
      </c>
      <c r="AU228" s="251" t="s">
        <v>82</v>
      </c>
      <c r="AV228" s="13" t="s">
        <v>80</v>
      </c>
      <c r="AW228" s="13" t="s">
        <v>30</v>
      </c>
      <c r="AX228" s="13" t="s">
        <v>73</v>
      </c>
      <c r="AY228" s="251" t="s">
        <v>164</v>
      </c>
    </row>
    <row r="229" s="14" customFormat="1">
      <c r="A229" s="14"/>
      <c r="B229" s="252"/>
      <c r="C229" s="253"/>
      <c r="D229" s="243" t="s">
        <v>172</v>
      </c>
      <c r="E229" s="254" t="s">
        <v>1</v>
      </c>
      <c r="F229" s="255" t="s">
        <v>306</v>
      </c>
      <c r="G229" s="253"/>
      <c r="H229" s="256">
        <v>12.403000000000001</v>
      </c>
      <c r="I229" s="257"/>
      <c r="J229" s="253"/>
      <c r="K229" s="253"/>
      <c r="L229" s="258"/>
      <c r="M229" s="259"/>
      <c r="N229" s="260"/>
      <c r="O229" s="260"/>
      <c r="P229" s="260"/>
      <c r="Q229" s="260"/>
      <c r="R229" s="260"/>
      <c r="S229" s="260"/>
      <c r="T229" s="261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62" t="s">
        <v>172</v>
      </c>
      <c r="AU229" s="262" t="s">
        <v>82</v>
      </c>
      <c r="AV229" s="14" t="s">
        <v>82</v>
      </c>
      <c r="AW229" s="14" t="s">
        <v>30</v>
      </c>
      <c r="AX229" s="14" t="s">
        <v>80</v>
      </c>
      <c r="AY229" s="262" t="s">
        <v>164</v>
      </c>
    </row>
    <row r="230" s="2" customFormat="1" ht="16.5" customHeight="1">
      <c r="A230" s="39"/>
      <c r="B230" s="40"/>
      <c r="C230" s="228" t="s">
        <v>307</v>
      </c>
      <c r="D230" s="228" t="s">
        <v>166</v>
      </c>
      <c r="E230" s="229" t="s">
        <v>308</v>
      </c>
      <c r="F230" s="230" t="s">
        <v>309</v>
      </c>
      <c r="G230" s="231" t="s">
        <v>169</v>
      </c>
      <c r="H230" s="232">
        <v>1.25</v>
      </c>
      <c r="I230" s="233"/>
      <c r="J230" s="234">
        <f>ROUND(I230*H230,2)</f>
        <v>0</v>
      </c>
      <c r="K230" s="230" t="s">
        <v>182</v>
      </c>
      <c r="L230" s="45"/>
      <c r="M230" s="235" t="s">
        <v>1</v>
      </c>
      <c r="N230" s="236" t="s">
        <v>38</v>
      </c>
      <c r="O230" s="92"/>
      <c r="P230" s="237">
        <f>O230*H230</f>
        <v>0</v>
      </c>
      <c r="Q230" s="237">
        <v>0.083409999999999998</v>
      </c>
      <c r="R230" s="237">
        <f>Q230*H230</f>
        <v>0.10426249999999999</v>
      </c>
      <c r="S230" s="237">
        <v>0</v>
      </c>
      <c r="T230" s="238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39" t="s">
        <v>170</v>
      </c>
      <c r="AT230" s="239" t="s">
        <v>166</v>
      </c>
      <c r="AU230" s="239" t="s">
        <v>82</v>
      </c>
      <c r="AY230" s="18" t="s">
        <v>164</v>
      </c>
      <c r="BE230" s="240">
        <f>IF(N230="základní",J230,0)</f>
        <v>0</v>
      </c>
      <c r="BF230" s="240">
        <f>IF(N230="snížená",J230,0)</f>
        <v>0</v>
      </c>
      <c r="BG230" s="240">
        <f>IF(N230="zákl. přenesená",J230,0)</f>
        <v>0</v>
      </c>
      <c r="BH230" s="240">
        <f>IF(N230="sníž. přenesená",J230,0)</f>
        <v>0</v>
      </c>
      <c r="BI230" s="240">
        <f>IF(N230="nulová",J230,0)</f>
        <v>0</v>
      </c>
      <c r="BJ230" s="18" t="s">
        <v>80</v>
      </c>
      <c r="BK230" s="240">
        <f>ROUND(I230*H230,2)</f>
        <v>0</v>
      </c>
      <c r="BL230" s="18" t="s">
        <v>170</v>
      </c>
      <c r="BM230" s="239" t="s">
        <v>310</v>
      </c>
    </row>
    <row r="231" s="13" customFormat="1">
      <c r="A231" s="13"/>
      <c r="B231" s="241"/>
      <c r="C231" s="242"/>
      <c r="D231" s="243" t="s">
        <v>172</v>
      </c>
      <c r="E231" s="244" t="s">
        <v>1</v>
      </c>
      <c r="F231" s="245" t="s">
        <v>297</v>
      </c>
      <c r="G231" s="242"/>
      <c r="H231" s="244" t="s">
        <v>1</v>
      </c>
      <c r="I231" s="246"/>
      <c r="J231" s="242"/>
      <c r="K231" s="242"/>
      <c r="L231" s="247"/>
      <c r="M231" s="248"/>
      <c r="N231" s="249"/>
      <c r="O231" s="249"/>
      <c r="P231" s="249"/>
      <c r="Q231" s="249"/>
      <c r="R231" s="249"/>
      <c r="S231" s="249"/>
      <c r="T231" s="250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1" t="s">
        <v>172</v>
      </c>
      <c r="AU231" s="251" t="s">
        <v>82</v>
      </c>
      <c r="AV231" s="13" t="s">
        <v>80</v>
      </c>
      <c r="AW231" s="13" t="s">
        <v>30</v>
      </c>
      <c r="AX231" s="13" t="s">
        <v>73</v>
      </c>
      <c r="AY231" s="251" t="s">
        <v>164</v>
      </c>
    </row>
    <row r="232" s="14" customFormat="1">
      <c r="A232" s="14"/>
      <c r="B232" s="252"/>
      <c r="C232" s="253"/>
      <c r="D232" s="243" t="s">
        <v>172</v>
      </c>
      <c r="E232" s="254" t="s">
        <v>1</v>
      </c>
      <c r="F232" s="255" t="s">
        <v>311</v>
      </c>
      <c r="G232" s="253"/>
      <c r="H232" s="256">
        <v>1.25</v>
      </c>
      <c r="I232" s="257"/>
      <c r="J232" s="253"/>
      <c r="K232" s="253"/>
      <c r="L232" s="258"/>
      <c r="M232" s="259"/>
      <c r="N232" s="260"/>
      <c r="O232" s="260"/>
      <c r="P232" s="260"/>
      <c r="Q232" s="260"/>
      <c r="R232" s="260"/>
      <c r="S232" s="260"/>
      <c r="T232" s="261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2" t="s">
        <v>172</v>
      </c>
      <c r="AU232" s="262" t="s">
        <v>82</v>
      </c>
      <c r="AV232" s="14" t="s">
        <v>82</v>
      </c>
      <c r="AW232" s="14" t="s">
        <v>30</v>
      </c>
      <c r="AX232" s="14" t="s">
        <v>80</v>
      </c>
      <c r="AY232" s="262" t="s">
        <v>164</v>
      </c>
    </row>
    <row r="233" s="12" customFormat="1" ht="22.8" customHeight="1">
      <c r="A233" s="12"/>
      <c r="B233" s="212"/>
      <c r="C233" s="213"/>
      <c r="D233" s="214" t="s">
        <v>72</v>
      </c>
      <c r="E233" s="226" t="s">
        <v>170</v>
      </c>
      <c r="F233" s="226" t="s">
        <v>312</v>
      </c>
      <c r="G233" s="213"/>
      <c r="H233" s="213"/>
      <c r="I233" s="216"/>
      <c r="J233" s="227">
        <f>BK233</f>
        <v>0</v>
      </c>
      <c r="K233" s="213"/>
      <c r="L233" s="218"/>
      <c r="M233" s="219"/>
      <c r="N233" s="220"/>
      <c r="O233" s="220"/>
      <c r="P233" s="221">
        <f>SUM(P234:P261)</f>
        <v>0</v>
      </c>
      <c r="Q233" s="220"/>
      <c r="R233" s="221">
        <f>SUM(R234:R261)</f>
        <v>3.2596057700000003</v>
      </c>
      <c r="S233" s="220"/>
      <c r="T233" s="222">
        <f>SUM(T234:T261)</f>
        <v>0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223" t="s">
        <v>80</v>
      </c>
      <c r="AT233" s="224" t="s">
        <v>72</v>
      </c>
      <c r="AU233" s="224" t="s">
        <v>80</v>
      </c>
      <c r="AY233" s="223" t="s">
        <v>164</v>
      </c>
      <c r="BK233" s="225">
        <f>SUM(BK234:BK261)</f>
        <v>0</v>
      </c>
    </row>
    <row r="234" s="2" customFormat="1" ht="24.15" customHeight="1">
      <c r="A234" s="39"/>
      <c r="B234" s="40"/>
      <c r="C234" s="228" t="s">
        <v>313</v>
      </c>
      <c r="D234" s="228" t="s">
        <v>166</v>
      </c>
      <c r="E234" s="229" t="s">
        <v>314</v>
      </c>
      <c r="F234" s="230" t="s">
        <v>315</v>
      </c>
      <c r="G234" s="231" t="s">
        <v>169</v>
      </c>
      <c r="H234" s="232">
        <v>125.67</v>
      </c>
      <c r="I234" s="233"/>
      <c r="J234" s="234">
        <f>ROUND(I234*H234,2)</f>
        <v>0</v>
      </c>
      <c r="K234" s="230" t="s">
        <v>182</v>
      </c>
      <c r="L234" s="45"/>
      <c r="M234" s="235" t="s">
        <v>1</v>
      </c>
      <c r="N234" s="236" t="s">
        <v>38</v>
      </c>
      <c r="O234" s="92"/>
      <c r="P234" s="237">
        <f>O234*H234</f>
        <v>0</v>
      </c>
      <c r="Q234" s="237">
        <v>0.00088000000000000003</v>
      </c>
      <c r="R234" s="237">
        <f>Q234*H234</f>
        <v>0.11058960000000001</v>
      </c>
      <c r="S234" s="237">
        <v>0</v>
      </c>
      <c r="T234" s="238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39" t="s">
        <v>170</v>
      </c>
      <c r="AT234" s="239" t="s">
        <v>166</v>
      </c>
      <c r="AU234" s="239" t="s">
        <v>82</v>
      </c>
      <c r="AY234" s="18" t="s">
        <v>164</v>
      </c>
      <c r="BE234" s="240">
        <f>IF(N234="základní",J234,0)</f>
        <v>0</v>
      </c>
      <c r="BF234" s="240">
        <f>IF(N234="snížená",J234,0)</f>
        <v>0</v>
      </c>
      <c r="BG234" s="240">
        <f>IF(N234="zákl. přenesená",J234,0)</f>
        <v>0</v>
      </c>
      <c r="BH234" s="240">
        <f>IF(N234="sníž. přenesená",J234,0)</f>
        <v>0</v>
      </c>
      <c r="BI234" s="240">
        <f>IF(N234="nulová",J234,0)</f>
        <v>0</v>
      </c>
      <c r="BJ234" s="18" t="s">
        <v>80</v>
      </c>
      <c r="BK234" s="240">
        <f>ROUND(I234*H234,2)</f>
        <v>0</v>
      </c>
      <c r="BL234" s="18" t="s">
        <v>170</v>
      </c>
      <c r="BM234" s="239" t="s">
        <v>316</v>
      </c>
    </row>
    <row r="235" s="13" customFormat="1">
      <c r="A235" s="13"/>
      <c r="B235" s="241"/>
      <c r="C235" s="242"/>
      <c r="D235" s="243" t="s">
        <v>172</v>
      </c>
      <c r="E235" s="244" t="s">
        <v>1</v>
      </c>
      <c r="F235" s="245" t="s">
        <v>317</v>
      </c>
      <c r="G235" s="242"/>
      <c r="H235" s="244" t="s">
        <v>1</v>
      </c>
      <c r="I235" s="246"/>
      <c r="J235" s="242"/>
      <c r="K235" s="242"/>
      <c r="L235" s="247"/>
      <c r="M235" s="248"/>
      <c r="N235" s="249"/>
      <c r="O235" s="249"/>
      <c r="P235" s="249"/>
      <c r="Q235" s="249"/>
      <c r="R235" s="249"/>
      <c r="S235" s="249"/>
      <c r="T235" s="250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1" t="s">
        <v>172</v>
      </c>
      <c r="AU235" s="251" t="s">
        <v>82</v>
      </c>
      <c r="AV235" s="13" t="s">
        <v>80</v>
      </c>
      <c r="AW235" s="13" t="s">
        <v>30</v>
      </c>
      <c r="AX235" s="13" t="s">
        <v>73</v>
      </c>
      <c r="AY235" s="251" t="s">
        <v>164</v>
      </c>
    </row>
    <row r="236" s="14" customFormat="1">
      <c r="A236" s="14"/>
      <c r="B236" s="252"/>
      <c r="C236" s="253"/>
      <c r="D236" s="243" t="s">
        <v>172</v>
      </c>
      <c r="E236" s="254" t="s">
        <v>1</v>
      </c>
      <c r="F236" s="255" t="s">
        <v>318</v>
      </c>
      <c r="G236" s="253"/>
      <c r="H236" s="256">
        <v>125.67</v>
      </c>
      <c r="I236" s="257"/>
      <c r="J236" s="253"/>
      <c r="K236" s="253"/>
      <c r="L236" s="258"/>
      <c r="M236" s="259"/>
      <c r="N236" s="260"/>
      <c r="O236" s="260"/>
      <c r="P236" s="260"/>
      <c r="Q236" s="260"/>
      <c r="R236" s="260"/>
      <c r="S236" s="260"/>
      <c r="T236" s="261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2" t="s">
        <v>172</v>
      </c>
      <c r="AU236" s="262" t="s">
        <v>82</v>
      </c>
      <c r="AV236" s="14" t="s">
        <v>82</v>
      </c>
      <c r="AW236" s="14" t="s">
        <v>30</v>
      </c>
      <c r="AX236" s="14" t="s">
        <v>80</v>
      </c>
      <c r="AY236" s="262" t="s">
        <v>164</v>
      </c>
    </row>
    <row r="237" s="2" customFormat="1" ht="24.15" customHeight="1">
      <c r="A237" s="39"/>
      <c r="B237" s="40"/>
      <c r="C237" s="228" t="s">
        <v>319</v>
      </c>
      <c r="D237" s="228" t="s">
        <v>166</v>
      </c>
      <c r="E237" s="229" t="s">
        <v>320</v>
      </c>
      <c r="F237" s="230" t="s">
        <v>321</v>
      </c>
      <c r="G237" s="231" t="s">
        <v>169</v>
      </c>
      <c r="H237" s="232">
        <v>125.67</v>
      </c>
      <c r="I237" s="233"/>
      <c r="J237" s="234">
        <f>ROUND(I237*H237,2)</f>
        <v>0</v>
      </c>
      <c r="K237" s="230" t="s">
        <v>182</v>
      </c>
      <c r="L237" s="45"/>
      <c r="M237" s="235" t="s">
        <v>1</v>
      </c>
      <c r="N237" s="236" t="s">
        <v>38</v>
      </c>
      <c r="O237" s="92"/>
      <c r="P237" s="237">
        <f>O237*H237</f>
        <v>0</v>
      </c>
      <c r="Q237" s="237">
        <v>0</v>
      </c>
      <c r="R237" s="237">
        <f>Q237*H237</f>
        <v>0</v>
      </c>
      <c r="S237" s="237">
        <v>0</v>
      </c>
      <c r="T237" s="238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39" t="s">
        <v>170</v>
      </c>
      <c r="AT237" s="239" t="s">
        <v>166</v>
      </c>
      <c r="AU237" s="239" t="s">
        <v>82</v>
      </c>
      <c r="AY237" s="18" t="s">
        <v>164</v>
      </c>
      <c r="BE237" s="240">
        <f>IF(N237="základní",J237,0)</f>
        <v>0</v>
      </c>
      <c r="BF237" s="240">
        <f>IF(N237="snížená",J237,0)</f>
        <v>0</v>
      </c>
      <c r="BG237" s="240">
        <f>IF(N237="zákl. přenesená",J237,0)</f>
        <v>0</v>
      </c>
      <c r="BH237" s="240">
        <f>IF(N237="sníž. přenesená",J237,0)</f>
        <v>0</v>
      </c>
      <c r="BI237" s="240">
        <f>IF(N237="nulová",J237,0)</f>
        <v>0</v>
      </c>
      <c r="BJ237" s="18" t="s">
        <v>80</v>
      </c>
      <c r="BK237" s="240">
        <f>ROUND(I237*H237,2)</f>
        <v>0</v>
      </c>
      <c r="BL237" s="18" t="s">
        <v>170</v>
      </c>
      <c r="BM237" s="239" t="s">
        <v>322</v>
      </c>
    </row>
    <row r="238" s="2" customFormat="1" ht="16.5" customHeight="1">
      <c r="A238" s="39"/>
      <c r="B238" s="40"/>
      <c r="C238" s="228" t="s">
        <v>323</v>
      </c>
      <c r="D238" s="228" t="s">
        <v>166</v>
      </c>
      <c r="E238" s="229" t="s">
        <v>324</v>
      </c>
      <c r="F238" s="230" t="s">
        <v>325</v>
      </c>
      <c r="G238" s="231" t="s">
        <v>186</v>
      </c>
      <c r="H238" s="232">
        <v>0.10199999999999999</v>
      </c>
      <c r="I238" s="233"/>
      <c r="J238" s="234">
        <f>ROUND(I238*H238,2)</f>
        <v>0</v>
      </c>
      <c r="K238" s="230" t="s">
        <v>182</v>
      </c>
      <c r="L238" s="45"/>
      <c r="M238" s="235" t="s">
        <v>1</v>
      </c>
      <c r="N238" s="236" t="s">
        <v>38</v>
      </c>
      <c r="O238" s="92"/>
      <c r="P238" s="237">
        <f>O238*H238</f>
        <v>0</v>
      </c>
      <c r="Q238" s="237">
        <v>2.3011300000000001</v>
      </c>
      <c r="R238" s="237">
        <f>Q238*H238</f>
        <v>0.23471526000000001</v>
      </c>
      <c r="S238" s="237">
        <v>0</v>
      </c>
      <c r="T238" s="238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39" t="s">
        <v>170</v>
      </c>
      <c r="AT238" s="239" t="s">
        <v>166</v>
      </c>
      <c r="AU238" s="239" t="s">
        <v>82</v>
      </c>
      <c r="AY238" s="18" t="s">
        <v>164</v>
      </c>
      <c r="BE238" s="240">
        <f>IF(N238="základní",J238,0)</f>
        <v>0</v>
      </c>
      <c r="BF238" s="240">
        <f>IF(N238="snížená",J238,0)</f>
        <v>0</v>
      </c>
      <c r="BG238" s="240">
        <f>IF(N238="zákl. přenesená",J238,0)</f>
        <v>0</v>
      </c>
      <c r="BH238" s="240">
        <f>IF(N238="sníž. přenesená",J238,0)</f>
        <v>0</v>
      </c>
      <c r="BI238" s="240">
        <f>IF(N238="nulová",J238,0)</f>
        <v>0</v>
      </c>
      <c r="BJ238" s="18" t="s">
        <v>80</v>
      </c>
      <c r="BK238" s="240">
        <f>ROUND(I238*H238,2)</f>
        <v>0</v>
      </c>
      <c r="BL238" s="18" t="s">
        <v>170</v>
      </c>
      <c r="BM238" s="239" t="s">
        <v>326</v>
      </c>
    </row>
    <row r="239" s="13" customFormat="1">
      <c r="A239" s="13"/>
      <c r="B239" s="241"/>
      <c r="C239" s="242"/>
      <c r="D239" s="243" t="s">
        <v>172</v>
      </c>
      <c r="E239" s="244" t="s">
        <v>1</v>
      </c>
      <c r="F239" s="245" t="s">
        <v>327</v>
      </c>
      <c r="G239" s="242"/>
      <c r="H239" s="244" t="s">
        <v>1</v>
      </c>
      <c r="I239" s="246"/>
      <c r="J239" s="242"/>
      <c r="K239" s="242"/>
      <c r="L239" s="247"/>
      <c r="M239" s="248"/>
      <c r="N239" s="249"/>
      <c r="O239" s="249"/>
      <c r="P239" s="249"/>
      <c r="Q239" s="249"/>
      <c r="R239" s="249"/>
      <c r="S239" s="249"/>
      <c r="T239" s="250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1" t="s">
        <v>172</v>
      </c>
      <c r="AU239" s="251" t="s">
        <v>82</v>
      </c>
      <c r="AV239" s="13" t="s">
        <v>80</v>
      </c>
      <c r="AW239" s="13" t="s">
        <v>30</v>
      </c>
      <c r="AX239" s="13" t="s">
        <v>73</v>
      </c>
      <c r="AY239" s="251" t="s">
        <v>164</v>
      </c>
    </row>
    <row r="240" s="14" customFormat="1">
      <c r="A240" s="14"/>
      <c r="B240" s="252"/>
      <c r="C240" s="253"/>
      <c r="D240" s="243" t="s">
        <v>172</v>
      </c>
      <c r="E240" s="254" t="s">
        <v>1</v>
      </c>
      <c r="F240" s="255" t="s">
        <v>328</v>
      </c>
      <c r="G240" s="253"/>
      <c r="H240" s="256">
        <v>0.10199999999999999</v>
      </c>
      <c r="I240" s="257"/>
      <c r="J240" s="253"/>
      <c r="K240" s="253"/>
      <c r="L240" s="258"/>
      <c r="M240" s="259"/>
      <c r="N240" s="260"/>
      <c r="O240" s="260"/>
      <c r="P240" s="260"/>
      <c r="Q240" s="260"/>
      <c r="R240" s="260"/>
      <c r="S240" s="260"/>
      <c r="T240" s="261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2" t="s">
        <v>172</v>
      </c>
      <c r="AU240" s="262" t="s">
        <v>82</v>
      </c>
      <c r="AV240" s="14" t="s">
        <v>82</v>
      </c>
      <c r="AW240" s="14" t="s">
        <v>30</v>
      </c>
      <c r="AX240" s="14" t="s">
        <v>80</v>
      </c>
      <c r="AY240" s="262" t="s">
        <v>164</v>
      </c>
    </row>
    <row r="241" s="2" customFormat="1" ht="16.5" customHeight="1">
      <c r="A241" s="39"/>
      <c r="B241" s="40"/>
      <c r="C241" s="228" t="s">
        <v>329</v>
      </c>
      <c r="D241" s="228" t="s">
        <v>166</v>
      </c>
      <c r="E241" s="229" t="s">
        <v>330</v>
      </c>
      <c r="F241" s="230" t="s">
        <v>331</v>
      </c>
      <c r="G241" s="231" t="s">
        <v>169</v>
      </c>
      <c r="H241" s="232">
        <v>0.51000000000000001</v>
      </c>
      <c r="I241" s="233"/>
      <c r="J241" s="234">
        <f>ROUND(I241*H241,2)</f>
        <v>0</v>
      </c>
      <c r="K241" s="230" t="s">
        <v>182</v>
      </c>
      <c r="L241" s="45"/>
      <c r="M241" s="235" t="s">
        <v>1</v>
      </c>
      <c r="N241" s="236" t="s">
        <v>38</v>
      </c>
      <c r="O241" s="92"/>
      <c r="P241" s="237">
        <f>O241*H241</f>
        <v>0</v>
      </c>
      <c r="Q241" s="237">
        <v>0.0057600000000000004</v>
      </c>
      <c r="R241" s="237">
        <f>Q241*H241</f>
        <v>0.0029376000000000003</v>
      </c>
      <c r="S241" s="237">
        <v>0</v>
      </c>
      <c r="T241" s="238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39" t="s">
        <v>170</v>
      </c>
      <c r="AT241" s="239" t="s">
        <v>166</v>
      </c>
      <c r="AU241" s="239" t="s">
        <v>82</v>
      </c>
      <c r="AY241" s="18" t="s">
        <v>164</v>
      </c>
      <c r="BE241" s="240">
        <f>IF(N241="základní",J241,0)</f>
        <v>0</v>
      </c>
      <c r="BF241" s="240">
        <f>IF(N241="snížená",J241,0)</f>
        <v>0</v>
      </c>
      <c r="BG241" s="240">
        <f>IF(N241="zákl. přenesená",J241,0)</f>
        <v>0</v>
      </c>
      <c r="BH241" s="240">
        <f>IF(N241="sníž. přenesená",J241,0)</f>
        <v>0</v>
      </c>
      <c r="BI241" s="240">
        <f>IF(N241="nulová",J241,0)</f>
        <v>0</v>
      </c>
      <c r="BJ241" s="18" t="s">
        <v>80</v>
      </c>
      <c r="BK241" s="240">
        <f>ROUND(I241*H241,2)</f>
        <v>0</v>
      </c>
      <c r="BL241" s="18" t="s">
        <v>170</v>
      </c>
      <c r="BM241" s="239" t="s">
        <v>332</v>
      </c>
    </row>
    <row r="242" s="13" customFormat="1">
      <c r="A242" s="13"/>
      <c r="B242" s="241"/>
      <c r="C242" s="242"/>
      <c r="D242" s="243" t="s">
        <v>172</v>
      </c>
      <c r="E242" s="244" t="s">
        <v>1</v>
      </c>
      <c r="F242" s="245" t="s">
        <v>327</v>
      </c>
      <c r="G242" s="242"/>
      <c r="H242" s="244" t="s">
        <v>1</v>
      </c>
      <c r="I242" s="246"/>
      <c r="J242" s="242"/>
      <c r="K242" s="242"/>
      <c r="L242" s="247"/>
      <c r="M242" s="248"/>
      <c r="N242" s="249"/>
      <c r="O242" s="249"/>
      <c r="P242" s="249"/>
      <c r="Q242" s="249"/>
      <c r="R242" s="249"/>
      <c r="S242" s="249"/>
      <c r="T242" s="250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1" t="s">
        <v>172</v>
      </c>
      <c r="AU242" s="251" t="s">
        <v>82</v>
      </c>
      <c r="AV242" s="13" t="s">
        <v>80</v>
      </c>
      <c r="AW242" s="13" t="s">
        <v>30</v>
      </c>
      <c r="AX242" s="13" t="s">
        <v>73</v>
      </c>
      <c r="AY242" s="251" t="s">
        <v>164</v>
      </c>
    </row>
    <row r="243" s="14" customFormat="1">
      <c r="A243" s="14"/>
      <c r="B243" s="252"/>
      <c r="C243" s="253"/>
      <c r="D243" s="243" t="s">
        <v>172</v>
      </c>
      <c r="E243" s="254" t="s">
        <v>1</v>
      </c>
      <c r="F243" s="255" t="s">
        <v>333</v>
      </c>
      <c r="G243" s="253"/>
      <c r="H243" s="256">
        <v>0.51000000000000001</v>
      </c>
      <c r="I243" s="257"/>
      <c r="J243" s="253"/>
      <c r="K243" s="253"/>
      <c r="L243" s="258"/>
      <c r="M243" s="259"/>
      <c r="N243" s="260"/>
      <c r="O243" s="260"/>
      <c r="P243" s="260"/>
      <c r="Q243" s="260"/>
      <c r="R243" s="260"/>
      <c r="S243" s="260"/>
      <c r="T243" s="261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2" t="s">
        <v>172</v>
      </c>
      <c r="AU243" s="262" t="s">
        <v>82</v>
      </c>
      <c r="AV243" s="14" t="s">
        <v>82</v>
      </c>
      <c r="AW243" s="14" t="s">
        <v>30</v>
      </c>
      <c r="AX243" s="14" t="s">
        <v>80</v>
      </c>
      <c r="AY243" s="262" t="s">
        <v>164</v>
      </c>
    </row>
    <row r="244" s="2" customFormat="1" ht="16.5" customHeight="1">
      <c r="A244" s="39"/>
      <c r="B244" s="40"/>
      <c r="C244" s="228" t="s">
        <v>334</v>
      </c>
      <c r="D244" s="228" t="s">
        <v>166</v>
      </c>
      <c r="E244" s="229" t="s">
        <v>335</v>
      </c>
      <c r="F244" s="230" t="s">
        <v>336</v>
      </c>
      <c r="G244" s="231" t="s">
        <v>169</v>
      </c>
      <c r="H244" s="232">
        <v>0.51000000000000001</v>
      </c>
      <c r="I244" s="233"/>
      <c r="J244" s="234">
        <f>ROUND(I244*H244,2)</f>
        <v>0</v>
      </c>
      <c r="K244" s="230" t="s">
        <v>182</v>
      </c>
      <c r="L244" s="45"/>
      <c r="M244" s="235" t="s">
        <v>1</v>
      </c>
      <c r="N244" s="236" t="s">
        <v>38</v>
      </c>
      <c r="O244" s="92"/>
      <c r="P244" s="237">
        <f>O244*H244</f>
        <v>0</v>
      </c>
      <c r="Q244" s="237">
        <v>0</v>
      </c>
      <c r="R244" s="237">
        <f>Q244*H244</f>
        <v>0</v>
      </c>
      <c r="S244" s="237">
        <v>0</v>
      </c>
      <c r="T244" s="238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39" t="s">
        <v>170</v>
      </c>
      <c r="AT244" s="239" t="s">
        <v>166</v>
      </c>
      <c r="AU244" s="239" t="s">
        <v>82</v>
      </c>
      <c r="AY244" s="18" t="s">
        <v>164</v>
      </c>
      <c r="BE244" s="240">
        <f>IF(N244="základní",J244,0)</f>
        <v>0</v>
      </c>
      <c r="BF244" s="240">
        <f>IF(N244="snížená",J244,0)</f>
        <v>0</v>
      </c>
      <c r="BG244" s="240">
        <f>IF(N244="zákl. přenesená",J244,0)</f>
        <v>0</v>
      </c>
      <c r="BH244" s="240">
        <f>IF(N244="sníž. přenesená",J244,0)</f>
        <v>0</v>
      </c>
      <c r="BI244" s="240">
        <f>IF(N244="nulová",J244,0)</f>
        <v>0</v>
      </c>
      <c r="BJ244" s="18" t="s">
        <v>80</v>
      </c>
      <c r="BK244" s="240">
        <f>ROUND(I244*H244,2)</f>
        <v>0</v>
      </c>
      <c r="BL244" s="18" t="s">
        <v>170</v>
      </c>
      <c r="BM244" s="239" t="s">
        <v>337</v>
      </c>
    </row>
    <row r="245" s="2" customFormat="1" ht="21.75" customHeight="1">
      <c r="A245" s="39"/>
      <c r="B245" s="40"/>
      <c r="C245" s="228" t="s">
        <v>338</v>
      </c>
      <c r="D245" s="228" t="s">
        <v>166</v>
      </c>
      <c r="E245" s="229" t="s">
        <v>339</v>
      </c>
      <c r="F245" s="230" t="s">
        <v>340</v>
      </c>
      <c r="G245" s="231" t="s">
        <v>186</v>
      </c>
      <c r="H245" s="232">
        <v>1.0840000000000001</v>
      </c>
      <c r="I245" s="233"/>
      <c r="J245" s="234">
        <f>ROUND(I245*H245,2)</f>
        <v>0</v>
      </c>
      <c r="K245" s="230" t="s">
        <v>182</v>
      </c>
      <c r="L245" s="45"/>
      <c r="M245" s="235" t="s">
        <v>1</v>
      </c>
      <c r="N245" s="236" t="s">
        <v>38</v>
      </c>
      <c r="O245" s="92"/>
      <c r="P245" s="237">
        <f>O245*H245</f>
        <v>0</v>
      </c>
      <c r="Q245" s="237">
        <v>2.5019499999999999</v>
      </c>
      <c r="R245" s="237">
        <f>Q245*H245</f>
        <v>2.7121138</v>
      </c>
      <c r="S245" s="237">
        <v>0</v>
      </c>
      <c r="T245" s="238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39" t="s">
        <v>170</v>
      </c>
      <c r="AT245" s="239" t="s">
        <v>166</v>
      </c>
      <c r="AU245" s="239" t="s">
        <v>82</v>
      </c>
      <c r="AY245" s="18" t="s">
        <v>164</v>
      </c>
      <c r="BE245" s="240">
        <f>IF(N245="základní",J245,0)</f>
        <v>0</v>
      </c>
      <c r="BF245" s="240">
        <f>IF(N245="snížená",J245,0)</f>
        <v>0</v>
      </c>
      <c r="BG245" s="240">
        <f>IF(N245="zákl. přenesená",J245,0)</f>
        <v>0</v>
      </c>
      <c r="BH245" s="240">
        <f>IF(N245="sníž. přenesená",J245,0)</f>
        <v>0</v>
      </c>
      <c r="BI245" s="240">
        <f>IF(N245="nulová",J245,0)</f>
        <v>0</v>
      </c>
      <c r="BJ245" s="18" t="s">
        <v>80</v>
      </c>
      <c r="BK245" s="240">
        <f>ROUND(I245*H245,2)</f>
        <v>0</v>
      </c>
      <c r="BL245" s="18" t="s">
        <v>170</v>
      </c>
      <c r="BM245" s="239" t="s">
        <v>341</v>
      </c>
    </row>
    <row r="246" s="13" customFormat="1">
      <c r="A246" s="13"/>
      <c r="B246" s="241"/>
      <c r="C246" s="242"/>
      <c r="D246" s="243" t="s">
        <v>172</v>
      </c>
      <c r="E246" s="244" t="s">
        <v>1</v>
      </c>
      <c r="F246" s="245" t="s">
        <v>305</v>
      </c>
      <c r="G246" s="242"/>
      <c r="H246" s="244" t="s">
        <v>1</v>
      </c>
      <c r="I246" s="246"/>
      <c r="J246" s="242"/>
      <c r="K246" s="242"/>
      <c r="L246" s="247"/>
      <c r="M246" s="248"/>
      <c r="N246" s="249"/>
      <c r="O246" s="249"/>
      <c r="P246" s="249"/>
      <c r="Q246" s="249"/>
      <c r="R246" s="249"/>
      <c r="S246" s="249"/>
      <c r="T246" s="250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1" t="s">
        <v>172</v>
      </c>
      <c r="AU246" s="251" t="s">
        <v>82</v>
      </c>
      <c r="AV246" s="13" t="s">
        <v>80</v>
      </c>
      <c r="AW246" s="13" t="s">
        <v>30</v>
      </c>
      <c r="AX246" s="13" t="s">
        <v>73</v>
      </c>
      <c r="AY246" s="251" t="s">
        <v>164</v>
      </c>
    </row>
    <row r="247" s="13" customFormat="1">
      <c r="A247" s="13"/>
      <c r="B247" s="241"/>
      <c r="C247" s="242"/>
      <c r="D247" s="243" t="s">
        <v>172</v>
      </c>
      <c r="E247" s="244" t="s">
        <v>1</v>
      </c>
      <c r="F247" s="245" t="s">
        <v>342</v>
      </c>
      <c r="G247" s="242"/>
      <c r="H247" s="244" t="s">
        <v>1</v>
      </c>
      <c r="I247" s="246"/>
      <c r="J247" s="242"/>
      <c r="K247" s="242"/>
      <c r="L247" s="247"/>
      <c r="M247" s="248"/>
      <c r="N247" s="249"/>
      <c r="O247" s="249"/>
      <c r="P247" s="249"/>
      <c r="Q247" s="249"/>
      <c r="R247" s="249"/>
      <c r="S247" s="249"/>
      <c r="T247" s="250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1" t="s">
        <v>172</v>
      </c>
      <c r="AU247" s="251" t="s">
        <v>82</v>
      </c>
      <c r="AV247" s="13" t="s">
        <v>80</v>
      </c>
      <c r="AW247" s="13" t="s">
        <v>30</v>
      </c>
      <c r="AX247" s="13" t="s">
        <v>73</v>
      </c>
      <c r="AY247" s="251" t="s">
        <v>164</v>
      </c>
    </row>
    <row r="248" s="14" customFormat="1">
      <c r="A248" s="14"/>
      <c r="B248" s="252"/>
      <c r="C248" s="253"/>
      <c r="D248" s="243" t="s">
        <v>172</v>
      </c>
      <c r="E248" s="254" t="s">
        <v>1</v>
      </c>
      <c r="F248" s="255" t="s">
        <v>343</v>
      </c>
      <c r="G248" s="253"/>
      <c r="H248" s="256">
        <v>0.84699999999999998</v>
      </c>
      <c r="I248" s="257"/>
      <c r="J248" s="253"/>
      <c r="K248" s="253"/>
      <c r="L248" s="258"/>
      <c r="M248" s="259"/>
      <c r="N248" s="260"/>
      <c r="O248" s="260"/>
      <c r="P248" s="260"/>
      <c r="Q248" s="260"/>
      <c r="R248" s="260"/>
      <c r="S248" s="260"/>
      <c r="T248" s="261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2" t="s">
        <v>172</v>
      </c>
      <c r="AU248" s="262" t="s">
        <v>82</v>
      </c>
      <c r="AV248" s="14" t="s">
        <v>82</v>
      </c>
      <c r="AW248" s="14" t="s">
        <v>30</v>
      </c>
      <c r="AX248" s="14" t="s">
        <v>73</v>
      </c>
      <c r="AY248" s="262" t="s">
        <v>164</v>
      </c>
    </row>
    <row r="249" s="13" customFormat="1">
      <c r="A249" s="13"/>
      <c r="B249" s="241"/>
      <c r="C249" s="242"/>
      <c r="D249" s="243" t="s">
        <v>172</v>
      </c>
      <c r="E249" s="244" t="s">
        <v>1</v>
      </c>
      <c r="F249" s="245" t="s">
        <v>344</v>
      </c>
      <c r="G249" s="242"/>
      <c r="H249" s="244" t="s">
        <v>1</v>
      </c>
      <c r="I249" s="246"/>
      <c r="J249" s="242"/>
      <c r="K249" s="242"/>
      <c r="L249" s="247"/>
      <c r="M249" s="248"/>
      <c r="N249" s="249"/>
      <c r="O249" s="249"/>
      <c r="P249" s="249"/>
      <c r="Q249" s="249"/>
      <c r="R249" s="249"/>
      <c r="S249" s="249"/>
      <c r="T249" s="250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1" t="s">
        <v>172</v>
      </c>
      <c r="AU249" s="251" t="s">
        <v>82</v>
      </c>
      <c r="AV249" s="13" t="s">
        <v>80</v>
      </c>
      <c r="AW249" s="13" t="s">
        <v>30</v>
      </c>
      <c r="AX249" s="13" t="s">
        <v>73</v>
      </c>
      <c r="AY249" s="251" t="s">
        <v>164</v>
      </c>
    </row>
    <row r="250" s="14" customFormat="1">
      <c r="A250" s="14"/>
      <c r="B250" s="252"/>
      <c r="C250" s="253"/>
      <c r="D250" s="243" t="s">
        <v>172</v>
      </c>
      <c r="E250" s="254" t="s">
        <v>1</v>
      </c>
      <c r="F250" s="255" t="s">
        <v>345</v>
      </c>
      <c r="G250" s="253"/>
      <c r="H250" s="256">
        <v>0.23699999999999999</v>
      </c>
      <c r="I250" s="257"/>
      <c r="J250" s="253"/>
      <c r="K250" s="253"/>
      <c r="L250" s="258"/>
      <c r="M250" s="259"/>
      <c r="N250" s="260"/>
      <c r="O250" s="260"/>
      <c r="P250" s="260"/>
      <c r="Q250" s="260"/>
      <c r="R250" s="260"/>
      <c r="S250" s="260"/>
      <c r="T250" s="261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2" t="s">
        <v>172</v>
      </c>
      <c r="AU250" s="262" t="s">
        <v>82</v>
      </c>
      <c r="AV250" s="14" t="s">
        <v>82</v>
      </c>
      <c r="AW250" s="14" t="s">
        <v>30</v>
      </c>
      <c r="AX250" s="14" t="s">
        <v>73</v>
      </c>
      <c r="AY250" s="262" t="s">
        <v>164</v>
      </c>
    </row>
    <row r="251" s="15" customFormat="1">
      <c r="A251" s="15"/>
      <c r="B251" s="263"/>
      <c r="C251" s="264"/>
      <c r="D251" s="243" t="s">
        <v>172</v>
      </c>
      <c r="E251" s="265" t="s">
        <v>1</v>
      </c>
      <c r="F251" s="266" t="s">
        <v>192</v>
      </c>
      <c r="G251" s="264"/>
      <c r="H251" s="267">
        <v>1.0840000000000001</v>
      </c>
      <c r="I251" s="268"/>
      <c r="J251" s="264"/>
      <c r="K251" s="264"/>
      <c r="L251" s="269"/>
      <c r="M251" s="270"/>
      <c r="N251" s="271"/>
      <c r="O251" s="271"/>
      <c r="P251" s="271"/>
      <c r="Q251" s="271"/>
      <c r="R251" s="271"/>
      <c r="S251" s="271"/>
      <c r="T251" s="272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73" t="s">
        <v>172</v>
      </c>
      <c r="AU251" s="273" t="s">
        <v>82</v>
      </c>
      <c r="AV251" s="15" t="s">
        <v>170</v>
      </c>
      <c r="AW251" s="15" t="s">
        <v>30</v>
      </c>
      <c r="AX251" s="15" t="s">
        <v>80</v>
      </c>
      <c r="AY251" s="273" t="s">
        <v>164</v>
      </c>
    </row>
    <row r="252" s="2" customFormat="1" ht="24.15" customHeight="1">
      <c r="A252" s="39"/>
      <c r="B252" s="40"/>
      <c r="C252" s="228" t="s">
        <v>346</v>
      </c>
      <c r="D252" s="228" t="s">
        <v>166</v>
      </c>
      <c r="E252" s="229" t="s">
        <v>347</v>
      </c>
      <c r="F252" s="230" t="s">
        <v>348</v>
      </c>
      <c r="G252" s="231" t="s">
        <v>212</v>
      </c>
      <c r="H252" s="232">
        <v>0.127</v>
      </c>
      <c r="I252" s="233"/>
      <c r="J252" s="234">
        <f>ROUND(I252*H252,2)</f>
        <v>0</v>
      </c>
      <c r="K252" s="230" t="s">
        <v>182</v>
      </c>
      <c r="L252" s="45"/>
      <c r="M252" s="235" t="s">
        <v>1</v>
      </c>
      <c r="N252" s="236" t="s">
        <v>38</v>
      </c>
      <c r="O252" s="92"/>
      <c r="P252" s="237">
        <f>O252*H252</f>
        <v>0</v>
      </c>
      <c r="Q252" s="237">
        <v>1.0492699999999999</v>
      </c>
      <c r="R252" s="237">
        <f>Q252*H252</f>
        <v>0.13325729</v>
      </c>
      <c r="S252" s="237">
        <v>0</v>
      </c>
      <c r="T252" s="238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39" t="s">
        <v>170</v>
      </c>
      <c r="AT252" s="239" t="s">
        <v>166</v>
      </c>
      <c r="AU252" s="239" t="s">
        <v>82</v>
      </c>
      <c r="AY252" s="18" t="s">
        <v>164</v>
      </c>
      <c r="BE252" s="240">
        <f>IF(N252="základní",J252,0)</f>
        <v>0</v>
      </c>
      <c r="BF252" s="240">
        <f>IF(N252="snížená",J252,0)</f>
        <v>0</v>
      </c>
      <c r="BG252" s="240">
        <f>IF(N252="zákl. přenesená",J252,0)</f>
        <v>0</v>
      </c>
      <c r="BH252" s="240">
        <f>IF(N252="sníž. přenesená",J252,0)</f>
        <v>0</v>
      </c>
      <c r="BI252" s="240">
        <f>IF(N252="nulová",J252,0)</f>
        <v>0</v>
      </c>
      <c r="BJ252" s="18" t="s">
        <v>80</v>
      </c>
      <c r="BK252" s="240">
        <f>ROUND(I252*H252,2)</f>
        <v>0</v>
      </c>
      <c r="BL252" s="18" t="s">
        <v>170</v>
      </c>
      <c r="BM252" s="239" t="s">
        <v>349</v>
      </c>
    </row>
    <row r="253" s="13" customFormat="1">
      <c r="A253" s="13"/>
      <c r="B253" s="241"/>
      <c r="C253" s="242"/>
      <c r="D253" s="243" t="s">
        <v>172</v>
      </c>
      <c r="E253" s="244" t="s">
        <v>1</v>
      </c>
      <c r="F253" s="245" t="s">
        <v>305</v>
      </c>
      <c r="G253" s="242"/>
      <c r="H253" s="244" t="s">
        <v>1</v>
      </c>
      <c r="I253" s="246"/>
      <c r="J253" s="242"/>
      <c r="K253" s="242"/>
      <c r="L253" s="247"/>
      <c r="M253" s="248"/>
      <c r="N253" s="249"/>
      <c r="O253" s="249"/>
      <c r="P253" s="249"/>
      <c r="Q253" s="249"/>
      <c r="R253" s="249"/>
      <c r="S253" s="249"/>
      <c r="T253" s="250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1" t="s">
        <v>172</v>
      </c>
      <c r="AU253" s="251" t="s">
        <v>82</v>
      </c>
      <c r="AV253" s="13" t="s">
        <v>80</v>
      </c>
      <c r="AW253" s="13" t="s">
        <v>30</v>
      </c>
      <c r="AX253" s="13" t="s">
        <v>73</v>
      </c>
      <c r="AY253" s="251" t="s">
        <v>164</v>
      </c>
    </row>
    <row r="254" s="14" customFormat="1">
      <c r="A254" s="14"/>
      <c r="B254" s="252"/>
      <c r="C254" s="253"/>
      <c r="D254" s="243" t="s">
        <v>172</v>
      </c>
      <c r="E254" s="254" t="s">
        <v>1</v>
      </c>
      <c r="F254" s="255" t="s">
        <v>350</v>
      </c>
      <c r="G254" s="253"/>
      <c r="H254" s="256">
        <v>0.127</v>
      </c>
      <c r="I254" s="257"/>
      <c r="J254" s="253"/>
      <c r="K254" s="253"/>
      <c r="L254" s="258"/>
      <c r="M254" s="259"/>
      <c r="N254" s="260"/>
      <c r="O254" s="260"/>
      <c r="P254" s="260"/>
      <c r="Q254" s="260"/>
      <c r="R254" s="260"/>
      <c r="S254" s="260"/>
      <c r="T254" s="261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2" t="s">
        <v>172</v>
      </c>
      <c r="AU254" s="262" t="s">
        <v>82</v>
      </c>
      <c r="AV254" s="14" t="s">
        <v>82</v>
      </c>
      <c r="AW254" s="14" t="s">
        <v>30</v>
      </c>
      <c r="AX254" s="14" t="s">
        <v>80</v>
      </c>
      <c r="AY254" s="262" t="s">
        <v>164</v>
      </c>
    </row>
    <row r="255" s="2" customFormat="1" ht="24.15" customHeight="1">
      <c r="A255" s="39"/>
      <c r="B255" s="40"/>
      <c r="C255" s="228" t="s">
        <v>351</v>
      </c>
      <c r="D255" s="228" t="s">
        <v>166</v>
      </c>
      <c r="E255" s="229" t="s">
        <v>352</v>
      </c>
      <c r="F255" s="230" t="s">
        <v>353</v>
      </c>
      <c r="G255" s="231" t="s">
        <v>169</v>
      </c>
      <c r="H255" s="232">
        <v>4.2350000000000003</v>
      </c>
      <c r="I255" s="233"/>
      <c r="J255" s="234">
        <f>ROUND(I255*H255,2)</f>
        <v>0</v>
      </c>
      <c r="K255" s="230" t="s">
        <v>182</v>
      </c>
      <c r="L255" s="45"/>
      <c r="M255" s="235" t="s">
        <v>1</v>
      </c>
      <c r="N255" s="236" t="s">
        <v>38</v>
      </c>
      <c r="O255" s="92"/>
      <c r="P255" s="237">
        <f>O255*H255</f>
        <v>0</v>
      </c>
      <c r="Q255" s="237">
        <v>0.0087399999999999995</v>
      </c>
      <c r="R255" s="237">
        <f>Q255*H255</f>
        <v>0.037013900000000002</v>
      </c>
      <c r="S255" s="237">
        <v>0</v>
      </c>
      <c r="T255" s="238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39" t="s">
        <v>170</v>
      </c>
      <c r="AT255" s="239" t="s">
        <v>166</v>
      </c>
      <c r="AU255" s="239" t="s">
        <v>82</v>
      </c>
      <c r="AY255" s="18" t="s">
        <v>164</v>
      </c>
      <c r="BE255" s="240">
        <f>IF(N255="základní",J255,0)</f>
        <v>0</v>
      </c>
      <c r="BF255" s="240">
        <f>IF(N255="snížená",J255,0)</f>
        <v>0</v>
      </c>
      <c r="BG255" s="240">
        <f>IF(N255="zákl. přenesená",J255,0)</f>
        <v>0</v>
      </c>
      <c r="BH255" s="240">
        <f>IF(N255="sníž. přenesená",J255,0)</f>
        <v>0</v>
      </c>
      <c r="BI255" s="240">
        <f>IF(N255="nulová",J255,0)</f>
        <v>0</v>
      </c>
      <c r="BJ255" s="18" t="s">
        <v>80</v>
      </c>
      <c r="BK255" s="240">
        <f>ROUND(I255*H255,2)</f>
        <v>0</v>
      </c>
      <c r="BL255" s="18" t="s">
        <v>170</v>
      </c>
      <c r="BM255" s="239" t="s">
        <v>354</v>
      </c>
    </row>
    <row r="256" s="13" customFormat="1">
      <c r="A256" s="13"/>
      <c r="B256" s="241"/>
      <c r="C256" s="242"/>
      <c r="D256" s="243" t="s">
        <v>172</v>
      </c>
      <c r="E256" s="244" t="s">
        <v>1</v>
      </c>
      <c r="F256" s="245" t="s">
        <v>305</v>
      </c>
      <c r="G256" s="242"/>
      <c r="H256" s="244" t="s">
        <v>1</v>
      </c>
      <c r="I256" s="246"/>
      <c r="J256" s="242"/>
      <c r="K256" s="242"/>
      <c r="L256" s="247"/>
      <c r="M256" s="248"/>
      <c r="N256" s="249"/>
      <c r="O256" s="249"/>
      <c r="P256" s="249"/>
      <c r="Q256" s="249"/>
      <c r="R256" s="249"/>
      <c r="S256" s="249"/>
      <c r="T256" s="250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1" t="s">
        <v>172</v>
      </c>
      <c r="AU256" s="251" t="s">
        <v>82</v>
      </c>
      <c r="AV256" s="13" t="s">
        <v>80</v>
      </c>
      <c r="AW256" s="13" t="s">
        <v>30</v>
      </c>
      <c r="AX256" s="13" t="s">
        <v>73</v>
      </c>
      <c r="AY256" s="251" t="s">
        <v>164</v>
      </c>
    </row>
    <row r="257" s="14" customFormat="1">
      <c r="A257" s="14"/>
      <c r="B257" s="252"/>
      <c r="C257" s="253"/>
      <c r="D257" s="243" t="s">
        <v>172</v>
      </c>
      <c r="E257" s="254" t="s">
        <v>1</v>
      </c>
      <c r="F257" s="255" t="s">
        <v>355</v>
      </c>
      <c r="G257" s="253"/>
      <c r="H257" s="256">
        <v>4.2350000000000003</v>
      </c>
      <c r="I257" s="257"/>
      <c r="J257" s="253"/>
      <c r="K257" s="253"/>
      <c r="L257" s="258"/>
      <c r="M257" s="259"/>
      <c r="N257" s="260"/>
      <c r="O257" s="260"/>
      <c r="P257" s="260"/>
      <c r="Q257" s="260"/>
      <c r="R257" s="260"/>
      <c r="S257" s="260"/>
      <c r="T257" s="261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2" t="s">
        <v>172</v>
      </c>
      <c r="AU257" s="262" t="s">
        <v>82</v>
      </c>
      <c r="AV257" s="14" t="s">
        <v>82</v>
      </c>
      <c r="AW257" s="14" t="s">
        <v>30</v>
      </c>
      <c r="AX257" s="14" t="s">
        <v>80</v>
      </c>
      <c r="AY257" s="262" t="s">
        <v>164</v>
      </c>
    </row>
    <row r="258" s="2" customFormat="1" ht="24.15" customHeight="1">
      <c r="A258" s="39"/>
      <c r="B258" s="40"/>
      <c r="C258" s="228" t="s">
        <v>356</v>
      </c>
      <c r="D258" s="228" t="s">
        <v>166</v>
      </c>
      <c r="E258" s="229" t="s">
        <v>357</v>
      </c>
      <c r="F258" s="230" t="s">
        <v>358</v>
      </c>
      <c r="G258" s="231" t="s">
        <v>169</v>
      </c>
      <c r="H258" s="232">
        <v>4.2350000000000003</v>
      </c>
      <c r="I258" s="233"/>
      <c r="J258" s="234">
        <f>ROUND(I258*H258,2)</f>
        <v>0</v>
      </c>
      <c r="K258" s="230" t="s">
        <v>182</v>
      </c>
      <c r="L258" s="45"/>
      <c r="M258" s="235" t="s">
        <v>1</v>
      </c>
      <c r="N258" s="236" t="s">
        <v>38</v>
      </c>
      <c r="O258" s="92"/>
      <c r="P258" s="237">
        <f>O258*H258</f>
        <v>0</v>
      </c>
      <c r="Q258" s="237">
        <v>0</v>
      </c>
      <c r="R258" s="237">
        <f>Q258*H258</f>
        <v>0</v>
      </c>
      <c r="S258" s="237">
        <v>0</v>
      </c>
      <c r="T258" s="238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39" t="s">
        <v>170</v>
      </c>
      <c r="AT258" s="239" t="s">
        <v>166</v>
      </c>
      <c r="AU258" s="239" t="s">
        <v>82</v>
      </c>
      <c r="AY258" s="18" t="s">
        <v>164</v>
      </c>
      <c r="BE258" s="240">
        <f>IF(N258="základní",J258,0)</f>
        <v>0</v>
      </c>
      <c r="BF258" s="240">
        <f>IF(N258="snížená",J258,0)</f>
        <v>0</v>
      </c>
      <c r="BG258" s="240">
        <f>IF(N258="zákl. přenesená",J258,0)</f>
        <v>0</v>
      </c>
      <c r="BH258" s="240">
        <f>IF(N258="sníž. přenesená",J258,0)</f>
        <v>0</v>
      </c>
      <c r="BI258" s="240">
        <f>IF(N258="nulová",J258,0)</f>
        <v>0</v>
      </c>
      <c r="BJ258" s="18" t="s">
        <v>80</v>
      </c>
      <c r="BK258" s="240">
        <f>ROUND(I258*H258,2)</f>
        <v>0</v>
      </c>
      <c r="BL258" s="18" t="s">
        <v>170</v>
      </c>
      <c r="BM258" s="239" t="s">
        <v>359</v>
      </c>
    </row>
    <row r="259" s="2" customFormat="1" ht="16.5" customHeight="1">
      <c r="A259" s="39"/>
      <c r="B259" s="40"/>
      <c r="C259" s="228" t="s">
        <v>360</v>
      </c>
      <c r="D259" s="228" t="s">
        <v>166</v>
      </c>
      <c r="E259" s="229" t="s">
        <v>361</v>
      </c>
      <c r="F259" s="230" t="s">
        <v>362</v>
      </c>
      <c r="G259" s="231" t="s">
        <v>169</v>
      </c>
      <c r="H259" s="232">
        <v>4.4039999999999999</v>
      </c>
      <c r="I259" s="233"/>
      <c r="J259" s="234">
        <f>ROUND(I259*H259,2)</f>
        <v>0</v>
      </c>
      <c r="K259" s="230" t="s">
        <v>182</v>
      </c>
      <c r="L259" s="45"/>
      <c r="M259" s="235" t="s">
        <v>1</v>
      </c>
      <c r="N259" s="236" t="s">
        <v>38</v>
      </c>
      <c r="O259" s="92"/>
      <c r="P259" s="237">
        <f>O259*H259</f>
        <v>0</v>
      </c>
      <c r="Q259" s="237">
        <v>0.0065799999999999999</v>
      </c>
      <c r="R259" s="237">
        <f>Q259*H259</f>
        <v>0.028978319999999998</v>
      </c>
      <c r="S259" s="237">
        <v>0</v>
      </c>
      <c r="T259" s="238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39" t="s">
        <v>170</v>
      </c>
      <c r="AT259" s="239" t="s">
        <v>166</v>
      </c>
      <c r="AU259" s="239" t="s">
        <v>82</v>
      </c>
      <c r="AY259" s="18" t="s">
        <v>164</v>
      </c>
      <c r="BE259" s="240">
        <f>IF(N259="základní",J259,0)</f>
        <v>0</v>
      </c>
      <c r="BF259" s="240">
        <f>IF(N259="snížená",J259,0)</f>
        <v>0</v>
      </c>
      <c r="BG259" s="240">
        <f>IF(N259="zákl. přenesená",J259,0)</f>
        <v>0</v>
      </c>
      <c r="BH259" s="240">
        <f>IF(N259="sníž. přenesená",J259,0)</f>
        <v>0</v>
      </c>
      <c r="BI259" s="240">
        <f>IF(N259="nulová",J259,0)</f>
        <v>0</v>
      </c>
      <c r="BJ259" s="18" t="s">
        <v>80</v>
      </c>
      <c r="BK259" s="240">
        <f>ROUND(I259*H259,2)</f>
        <v>0</v>
      </c>
      <c r="BL259" s="18" t="s">
        <v>170</v>
      </c>
      <c r="BM259" s="239" t="s">
        <v>363</v>
      </c>
    </row>
    <row r="260" s="14" customFormat="1">
      <c r="A260" s="14"/>
      <c r="B260" s="252"/>
      <c r="C260" s="253"/>
      <c r="D260" s="243" t="s">
        <v>172</v>
      </c>
      <c r="E260" s="254" t="s">
        <v>1</v>
      </c>
      <c r="F260" s="255" t="s">
        <v>364</v>
      </c>
      <c r="G260" s="253"/>
      <c r="H260" s="256">
        <v>4.4039999999999999</v>
      </c>
      <c r="I260" s="257"/>
      <c r="J260" s="253"/>
      <c r="K260" s="253"/>
      <c r="L260" s="258"/>
      <c r="M260" s="259"/>
      <c r="N260" s="260"/>
      <c r="O260" s="260"/>
      <c r="P260" s="260"/>
      <c r="Q260" s="260"/>
      <c r="R260" s="260"/>
      <c r="S260" s="260"/>
      <c r="T260" s="261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2" t="s">
        <v>172</v>
      </c>
      <c r="AU260" s="262" t="s">
        <v>82</v>
      </c>
      <c r="AV260" s="14" t="s">
        <v>82</v>
      </c>
      <c r="AW260" s="14" t="s">
        <v>30</v>
      </c>
      <c r="AX260" s="14" t="s">
        <v>80</v>
      </c>
      <c r="AY260" s="262" t="s">
        <v>164</v>
      </c>
    </row>
    <row r="261" s="2" customFormat="1" ht="16.5" customHeight="1">
      <c r="A261" s="39"/>
      <c r="B261" s="40"/>
      <c r="C261" s="228" t="s">
        <v>365</v>
      </c>
      <c r="D261" s="228" t="s">
        <v>166</v>
      </c>
      <c r="E261" s="229" t="s">
        <v>366</v>
      </c>
      <c r="F261" s="230" t="s">
        <v>367</v>
      </c>
      <c r="G261" s="231" t="s">
        <v>169</v>
      </c>
      <c r="H261" s="232">
        <v>4.4039999999999999</v>
      </c>
      <c r="I261" s="233"/>
      <c r="J261" s="234">
        <f>ROUND(I261*H261,2)</f>
        <v>0</v>
      </c>
      <c r="K261" s="230" t="s">
        <v>182</v>
      </c>
      <c r="L261" s="45"/>
      <c r="M261" s="235" t="s">
        <v>1</v>
      </c>
      <c r="N261" s="236" t="s">
        <v>38</v>
      </c>
      <c r="O261" s="92"/>
      <c r="P261" s="237">
        <f>O261*H261</f>
        <v>0</v>
      </c>
      <c r="Q261" s="237">
        <v>0</v>
      </c>
      <c r="R261" s="237">
        <f>Q261*H261</f>
        <v>0</v>
      </c>
      <c r="S261" s="237">
        <v>0</v>
      </c>
      <c r="T261" s="238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39" t="s">
        <v>170</v>
      </c>
      <c r="AT261" s="239" t="s">
        <v>166</v>
      </c>
      <c r="AU261" s="239" t="s">
        <v>82</v>
      </c>
      <c r="AY261" s="18" t="s">
        <v>164</v>
      </c>
      <c r="BE261" s="240">
        <f>IF(N261="základní",J261,0)</f>
        <v>0</v>
      </c>
      <c r="BF261" s="240">
        <f>IF(N261="snížená",J261,0)</f>
        <v>0</v>
      </c>
      <c r="BG261" s="240">
        <f>IF(N261="zákl. přenesená",J261,0)</f>
        <v>0</v>
      </c>
      <c r="BH261" s="240">
        <f>IF(N261="sníž. přenesená",J261,0)</f>
        <v>0</v>
      </c>
      <c r="BI261" s="240">
        <f>IF(N261="nulová",J261,0)</f>
        <v>0</v>
      </c>
      <c r="BJ261" s="18" t="s">
        <v>80</v>
      </c>
      <c r="BK261" s="240">
        <f>ROUND(I261*H261,2)</f>
        <v>0</v>
      </c>
      <c r="BL261" s="18" t="s">
        <v>170</v>
      </c>
      <c r="BM261" s="239" t="s">
        <v>368</v>
      </c>
    </row>
    <row r="262" s="12" customFormat="1" ht="22.8" customHeight="1">
      <c r="A262" s="12"/>
      <c r="B262" s="212"/>
      <c r="C262" s="213"/>
      <c r="D262" s="214" t="s">
        <v>72</v>
      </c>
      <c r="E262" s="226" t="s">
        <v>369</v>
      </c>
      <c r="F262" s="226" t="s">
        <v>370</v>
      </c>
      <c r="G262" s="213"/>
      <c r="H262" s="213"/>
      <c r="I262" s="216"/>
      <c r="J262" s="227">
        <f>BK262</f>
        <v>0</v>
      </c>
      <c r="K262" s="213"/>
      <c r="L262" s="218"/>
      <c r="M262" s="219"/>
      <c r="N262" s="220"/>
      <c r="O262" s="220"/>
      <c r="P262" s="221">
        <f>SUM(P263:P276)</f>
        <v>0</v>
      </c>
      <c r="Q262" s="220"/>
      <c r="R262" s="221">
        <f>SUM(R263:R276)</f>
        <v>0.15014424000000001</v>
      </c>
      <c r="S262" s="220"/>
      <c r="T262" s="222">
        <f>SUM(T263:T276)</f>
        <v>0.18770400000000001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223" t="s">
        <v>80</v>
      </c>
      <c r="AT262" s="224" t="s">
        <v>72</v>
      </c>
      <c r="AU262" s="224" t="s">
        <v>80</v>
      </c>
      <c r="AY262" s="223" t="s">
        <v>164</v>
      </c>
      <c r="BK262" s="225">
        <f>SUM(BK263:BK276)</f>
        <v>0</v>
      </c>
    </row>
    <row r="263" s="2" customFormat="1" ht="24.15" customHeight="1">
      <c r="A263" s="39"/>
      <c r="B263" s="40"/>
      <c r="C263" s="228" t="s">
        <v>371</v>
      </c>
      <c r="D263" s="228" t="s">
        <v>166</v>
      </c>
      <c r="E263" s="229" t="s">
        <v>372</v>
      </c>
      <c r="F263" s="230" t="s">
        <v>373</v>
      </c>
      <c r="G263" s="231" t="s">
        <v>169</v>
      </c>
      <c r="H263" s="232">
        <v>2.8439999999999999</v>
      </c>
      <c r="I263" s="233"/>
      <c r="J263" s="234">
        <f>ROUND(I263*H263,2)</f>
        <v>0</v>
      </c>
      <c r="K263" s="230" t="s">
        <v>182</v>
      </c>
      <c r="L263" s="45"/>
      <c r="M263" s="235" t="s">
        <v>1</v>
      </c>
      <c r="N263" s="236" t="s">
        <v>38</v>
      </c>
      <c r="O263" s="92"/>
      <c r="P263" s="237">
        <f>O263*H263</f>
        <v>0</v>
      </c>
      <c r="Q263" s="237">
        <v>0</v>
      </c>
      <c r="R263" s="237">
        <f>Q263*H263</f>
        <v>0</v>
      </c>
      <c r="S263" s="237">
        <v>0.066000000000000003</v>
      </c>
      <c r="T263" s="238">
        <f>S263*H263</f>
        <v>0.18770400000000001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9" t="s">
        <v>170</v>
      </c>
      <c r="AT263" s="239" t="s">
        <v>166</v>
      </c>
      <c r="AU263" s="239" t="s">
        <v>82</v>
      </c>
      <c r="AY263" s="18" t="s">
        <v>164</v>
      </c>
      <c r="BE263" s="240">
        <f>IF(N263="základní",J263,0)</f>
        <v>0</v>
      </c>
      <c r="BF263" s="240">
        <f>IF(N263="snížená",J263,0)</f>
        <v>0</v>
      </c>
      <c r="BG263" s="240">
        <f>IF(N263="zákl. přenesená",J263,0)</f>
        <v>0</v>
      </c>
      <c r="BH263" s="240">
        <f>IF(N263="sníž. přenesená",J263,0)</f>
        <v>0</v>
      </c>
      <c r="BI263" s="240">
        <f>IF(N263="nulová",J263,0)</f>
        <v>0</v>
      </c>
      <c r="BJ263" s="18" t="s">
        <v>80</v>
      </c>
      <c r="BK263" s="240">
        <f>ROUND(I263*H263,2)</f>
        <v>0</v>
      </c>
      <c r="BL263" s="18" t="s">
        <v>170</v>
      </c>
      <c r="BM263" s="239" t="s">
        <v>374</v>
      </c>
    </row>
    <row r="264" s="14" customFormat="1">
      <c r="A264" s="14"/>
      <c r="B264" s="252"/>
      <c r="C264" s="253"/>
      <c r="D264" s="243" t="s">
        <v>172</v>
      </c>
      <c r="E264" s="254" t="s">
        <v>1</v>
      </c>
      <c r="F264" s="255" t="s">
        <v>375</v>
      </c>
      <c r="G264" s="253"/>
      <c r="H264" s="256">
        <v>2.8439999999999999</v>
      </c>
      <c r="I264" s="257"/>
      <c r="J264" s="253"/>
      <c r="K264" s="253"/>
      <c r="L264" s="258"/>
      <c r="M264" s="259"/>
      <c r="N264" s="260"/>
      <c r="O264" s="260"/>
      <c r="P264" s="260"/>
      <c r="Q264" s="260"/>
      <c r="R264" s="260"/>
      <c r="S264" s="260"/>
      <c r="T264" s="261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2" t="s">
        <v>172</v>
      </c>
      <c r="AU264" s="262" t="s">
        <v>82</v>
      </c>
      <c r="AV264" s="14" t="s">
        <v>82</v>
      </c>
      <c r="AW264" s="14" t="s">
        <v>30</v>
      </c>
      <c r="AX264" s="14" t="s">
        <v>80</v>
      </c>
      <c r="AY264" s="262" t="s">
        <v>164</v>
      </c>
    </row>
    <row r="265" s="2" customFormat="1" ht="24.15" customHeight="1">
      <c r="A265" s="39"/>
      <c r="B265" s="40"/>
      <c r="C265" s="228" t="s">
        <v>376</v>
      </c>
      <c r="D265" s="228" t="s">
        <v>166</v>
      </c>
      <c r="E265" s="229" t="s">
        <v>377</v>
      </c>
      <c r="F265" s="230" t="s">
        <v>378</v>
      </c>
      <c r="G265" s="231" t="s">
        <v>169</v>
      </c>
      <c r="H265" s="232">
        <v>5.6879999999999997</v>
      </c>
      <c r="I265" s="233"/>
      <c r="J265" s="234">
        <f>ROUND(I265*H265,2)</f>
        <v>0</v>
      </c>
      <c r="K265" s="230" t="s">
        <v>182</v>
      </c>
      <c r="L265" s="45"/>
      <c r="M265" s="235" t="s">
        <v>1</v>
      </c>
      <c r="N265" s="236" t="s">
        <v>38</v>
      </c>
      <c r="O265" s="92"/>
      <c r="P265" s="237">
        <f>O265*H265</f>
        <v>0</v>
      </c>
      <c r="Q265" s="237">
        <v>0.020140000000000002</v>
      </c>
      <c r="R265" s="237">
        <f>Q265*H265</f>
        <v>0.11455632</v>
      </c>
      <c r="S265" s="237">
        <v>0</v>
      </c>
      <c r="T265" s="238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39" t="s">
        <v>170</v>
      </c>
      <c r="AT265" s="239" t="s">
        <v>166</v>
      </c>
      <c r="AU265" s="239" t="s">
        <v>82</v>
      </c>
      <c r="AY265" s="18" t="s">
        <v>164</v>
      </c>
      <c r="BE265" s="240">
        <f>IF(N265="základní",J265,0)</f>
        <v>0</v>
      </c>
      <c r="BF265" s="240">
        <f>IF(N265="snížená",J265,0)</f>
        <v>0</v>
      </c>
      <c r="BG265" s="240">
        <f>IF(N265="zákl. přenesená",J265,0)</f>
        <v>0</v>
      </c>
      <c r="BH265" s="240">
        <f>IF(N265="sníž. přenesená",J265,0)</f>
        <v>0</v>
      </c>
      <c r="BI265" s="240">
        <f>IF(N265="nulová",J265,0)</f>
        <v>0</v>
      </c>
      <c r="BJ265" s="18" t="s">
        <v>80</v>
      </c>
      <c r="BK265" s="240">
        <f>ROUND(I265*H265,2)</f>
        <v>0</v>
      </c>
      <c r="BL265" s="18" t="s">
        <v>170</v>
      </c>
      <c r="BM265" s="239" t="s">
        <v>379</v>
      </c>
    </row>
    <row r="266" s="14" customFormat="1">
      <c r="A266" s="14"/>
      <c r="B266" s="252"/>
      <c r="C266" s="253"/>
      <c r="D266" s="243" t="s">
        <v>172</v>
      </c>
      <c r="E266" s="254" t="s">
        <v>1</v>
      </c>
      <c r="F266" s="255" t="s">
        <v>380</v>
      </c>
      <c r="G266" s="253"/>
      <c r="H266" s="256">
        <v>5.6879999999999997</v>
      </c>
      <c r="I266" s="257"/>
      <c r="J266" s="253"/>
      <c r="K266" s="253"/>
      <c r="L266" s="258"/>
      <c r="M266" s="259"/>
      <c r="N266" s="260"/>
      <c r="O266" s="260"/>
      <c r="P266" s="260"/>
      <c r="Q266" s="260"/>
      <c r="R266" s="260"/>
      <c r="S266" s="260"/>
      <c r="T266" s="261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62" t="s">
        <v>172</v>
      </c>
      <c r="AU266" s="262" t="s">
        <v>82</v>
      </c>
      <c r="AV266" s="14" t="s">
        <v>82</v>
      </c>
      <c r="AW266" s="14" t="s">
        <v>30</v>
      </c>
      <c r="AX266" s="14" t="s">
        <v>80</v>
      </c>
      <c r="AY266" s="262" t="s">
        <v>164</v>
      </c>
    </row>
    <row r="267" s="2" customFormat="1" ht="24.15" customHeight="1">
      <c r="A267" s="39"/>
      <c r="B267" s="40"/>
      <c r="C267" s="228" t="s">
        <v>381</v>
      </c>
      <c r="D267" s="228" t="s">
        <v>166</v>
      </c>
      <c r="E267" s="229" t="s">
        <v>382</v>
      </c>
      <c r="F267" s="230" t="s">
        <v>383</v>
      </c>
      <c r="G267" s="231" t="s">
        <v>169</v>
      </c>
      <c r="H267" s="232">
        <v>5.6879999999999997</v>
      </c>
      <c r="I267" s="233"/>
      <c r="J267" s="234">
        <f>ROUND(I267*H267,2)</f>
        <v>0</v>
      </c>
      <c r="K267" s="230" t="s">
        <v>182</v>
      </c>
      <c r="L267" s="45"/>
      <c r="M267" s="235" t="s">
        <v>1</v>
      </c>
      <c r="N267" s="236" t="s">
        <v>38</v>
      </c>
      <c r="O267" s="92"/>
      <c r="P267" s="237">
        <f>O267*H267</f>
        <v>0</v>
      </c>
      <c r="Q267" s="237">
        <v>0.0015299999999999999</v>
      </c>
      <c r="R267" s="237">
        <f>Q267*H267</f>
        <v>0.0087026399999999993</v>
      </c>
      <c r="S267" s="237">
        <v>0</v>
      </c>
      <c r="T267" s="238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39" t="s">
        <v>170</v>
      </c>
      <c r="AT267" s="239" t="s">
        <v>166</v>
      </c>
      <c r="AU267" s="239" t="s">
        <v>82</v>
      </c>
      <c r="AY267" s="18" t="s">
        <v>164</v>
      </c>
      <c r="BE267" s="240">
        <f>IF(N267="základní",J267,0)</f>
        <v>0</v>
      </c>
      <c r="BF267" s="240">
        <f>IF(N267="snížená",J267,0)</f>
        <v>0</v>
      </c>
      <c r="BG267" s="240">
        <f>IF(N267="zákl. přenesená",J267,0)</f>
        <v>0</v>
      </c>
      <c r="BH267" s="240">
        <f>IF(N267="sníž. přenesená",J267,0)</f>
        <v>0</v>
      </c>
      <c r="BI267" s="240">
        <f>IF(N267="nulová",J267,0)</f>
        <v>0</v>
      </c>
      <c r="BJ267" s="18" t="s">
        <v>80</v>
      </c>
      <c r="BK267" s="240">
        <f>ROUND(I267*H267,2)</f>
        <v>0</v>
      </c>
      <c r="BL267" s="18" t="s">
        <v>170</v>
      </c>
      <c r="BM267" s="239" t="s">
        <v>384</v>
      </c>
    </row>
    <row r="268" s="14" customFormat="1">
      <c r="A268" s="14"/>
      <c r="B268" s="252"/>
      <c r="C268" s="253"/>
      <c r="D268" s="243" t="s">
        <v>172</v>
      </c>
      <c r="E268" s="254" t="s">
        <v>1</v>
      </c>
      <c r="F268" s="255" t="s">
        <v>380</v>
      </c>
      <c r="G268" s="253"/>
      <c r="H268" s="256">
        <v>5.6879999999999997</v>
      </c>
      <c r="I268" s="257"/>
      <c r="J268" s="253"/>
      <c r="K268" s="253"/>
      <c r="L268" s="258"/>
      <c r="M268" s="259"/>
      <c r="N268" s="260"/>
      <c r="O268" s="260"/>
      <c r="P268" s="260"/>
      <c r="Q268" s="260"/>
      <c r="R268" s="260"/>
      <c r="S268" s="260"/>
      <c r="T268" s="261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62" t="s">
        <v>172</v>
      </c>
      <c r="AU268" s="262" t="s">
        <v>82</v>
      </c>
      <c r="AV268" s="14" t="s">
        <v>82</v>
      </c>
      <c r="AW268" s="14" t="s">
        <v>30</v>
      </c>
      <c r="AX268" s="14" t="s">
        <v>80</v>
      </c>
      <c r="AY268" s="262" t="s">
        <v>164</v>
      </c>
    </row>
    <row r="269" s="2" customFormat="1" ht="24.15" customHeight="1">
      <c r="A269" s="39"/>
      <c r="B269" s="40"/>
      <c r="C269" s="228" t="s">
        <v>385</v>
      </c>
      <c r="D269" s="228" t="s">
        <v>166</v>
      </c>
      <c r="E269" s="229" t="s">
        <v>386</v>
      </c>
      <c r="F269" s="230" t="s">
        <v>387</v>
      </c>
      <c r="G269" s="231" t="s">
        <v>169</v>
      </c>
      <c r="H269" s="232">
        <v>5.6879999999999997</v>
      </c>
      <c r="I269" s="233"/>
      <c r="J269" s="234">
        <f>ROUND(I269*H269,2)</f>
        <v>0</v>
      </c>
      <c r="K269" s="230" t="s">
        <v>182</v>
      </c>
      <c r="L269" s="45"/>
      <c r="M269" s="235" t="s">
        <v>1</v>
      </c>
      <c r="N269" s="236" t="s">
        <v>38</v>
      </c>
      <c r="O269" s="92"/>
      <c r="P269" s="237">
        <f>O269*H269</f>
        <v>0</v>
      </c>
      <c r="Q269" s="237">
        <v>0.0041000000000000003</v>
      </c>
      <c r="R269" s="237">
        <f>Q269*H269</f>
        <v>0.023320799999999999</v>
      </c>
      <c r="S269" s="237">
        <v>0</v>
      </c>
      <c r="T269" s="238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39" t="s">
        <v>170</v>
      </c>
      <c r="AT269" s="239" t="s">
        <v>166</v>
      </c>
      <c r="AU269" s="239" t="s">
        <v>82</v>
      </c>
      <c r="AY269" s="18" t="s">
        <v>164</v>
      </c>
      <c r="BE269" s="240">
        <f>IF(N269="základní",J269,0)</f>
        <v>0</v>
      </c>
      <c r="BF269" s="240">
        <f>IF(N269="snížená",J269,0)</f>
        <v>0</v>
      </c>
      <c r="BG269" s="240">
        <f>IF(N269="zákl. přenesená",J269,0)</f>
        <v>0</v>
      </c>
      <c r="BH269" s="240">
        <f>IF(N269="sníž. přenesená",J269,0)</f>
        <v>0</v>
      </c>
      <c r="BI269" s="240">
        <f>IF(N269="nulová",J269,0)</f>
        <v>0</v>
      </c>
      <c r="BJ269" s="18" t="s">
        <v>80</v>
      </c>
      <c r="BK269" s="240">
        <f>ROUND(I269*H269,2)</f>
        <v>0</v>
      </c>
      <c r="BL269" s="18" t="s">
        <v>170</v>
      </c>
      <c r="BM269" s="239" t="s">
        <v>388</v>
      </c>
    </row>
    <row r="270" s="14" customFormat="1">
      <c r="A270" s="14"/>
      <c r="B270" s="252"/>
      <c r="C270" s="253"/>
      <c r="D270" s="243" t="s">
        <v>172</v>
      </c>
      <c r="E270" s="254" t="s">
        <v>1</v>
      </c>
      <c r="F270" s="255" t="s">
        <v>380</v>
      </c>
      <c r="G270" s="253"/>
      <c r="H270" s="256">
        <v>5.6879999999999997</v>
      </c>
      <c r="I270" s="257"/>
      <c r="J270" s="253"/>
      <c r="K270" s="253"/>
      <c r="L270" s="258"/>
      <c r="M270" s="259"/>
      <c r="N270" s="260"/>
      <c r="O270" s="260"/>
      <c r="P270" s="260"/>
      <c r="Q270" s="260"/>
      <c r="R270" s="260"/>
      <c r="S270" s="260"/>
      <c r="T270" s="261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2" t="s">
        <v>172</v>
      </c>
      <c r="AU270" s="262" t="s">
        <v>82</v>
      </c>
      <c r="AV270" s="14" t="s">
        <v>82</v>
      </c>
      <c r="AW270" s="14" t="s">
        <v>30</v>
      </c>
      <c r="AX270" s="14" t="s">
        <v>80</v>
      </c>
      <c r="AY270" s="262" t="s">
        <v>164</v>
      </c>
    </row>
    <row r="271" s="2" customFormat="1" ht="16.5" customHeight="1">
      <c r="A271" s="39"/>
      <c r="B271" s="40"/>
      <c r="C271" s="228" t="s">
        <v>389</v>
      </c>
      <c r="D271" s="228" t="s">
        <v>166</v>
      </c>
      <c r="E271" s="229" t="s">
        <v>390</v>
      </c>
      <c r="F271" s="230" t="s">
        <v>391</v>
      </c>
      <c r="G271" s="231" t="s">
        <v>169</v>
      </c>
      <c r="H271" s="232">
        <v>7.5839999999999996</v>
      </c>
      <c r="I271" s="233"/>
      <c r="J271" s="234">
        <f>ROUND(I271*H271,2)</f>
        <v>0</v>
      </c>
      <c r="K271" s="230" t="s">
        <v>182</v>
      </c>
      <c r="L271" s="45"/>
      <c r="M271" s="235" t="s">
        <v>1</v>
      </c>
      <c r="N271" s="236" t="s">
        <v>38</v>
      </c>
      <c r="O271" s="92"/>
      <c r="P271" s="237">
        <f>O271*H271</f>
        <v>0</v>
      </c>
      <c r="Q271" s="237">
        <v>0.00046999999999999999</v>
      </c>
      <c r="R271" s="237">
        <f>Q271*H271</f>
        <v>0.0035644799999999996</v>
      </c>
      <c r="S271" s="237">
        <v>0</v>
      </c>
      <c r="T271" s="238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39" t="s">
        <v>170</v>
      </c>
      <c r="AT271" s="239" t="s">
        <v>166</v>
      </c>
      <c r="AU271" s="239" t="s">
        <v>82</v>
      </c>
      <c r="AY271" s="18" t="s">
        <v>164</v>
      </c>
      <c r="BE271" s="240">
        <f>IF(N271="základní",J271,0)</f>
        <v>0</v>
      </c>
      <c r="BF271" s="240">
        <f>IF(N271="snížená",J271,0)</f>
        <v>0</v>
      </c>
      <c r="BG271" s="240">
        <f>IF(N271="zákl. přenesená",J271,0)</f>
        <v>0</v>
      </c>
      <c r="BH271" s="240">
        <f>IF(N271="sníž. přenesená",J271,0)</f>
        <v>0</v>
      </c>
      <c r="BI271" s="240">
        <f>IF(N271="nulová",J271,0)</f>
        <v>0</v>
      </c>
      <c r="BJ271" s="18" t="s">
        <v>80</v>
      </c>
      <c r="BK271" s="240">
        <f>ROUND(I271*H271,2)</f>
        <v>0</v>
      </c>
      <c r="BL271" s="18" t="s">
        <v>170</v>
      </c>
      <c r="BM271" s="239" t="s">
        <v>392</v>
      </c>
    </row>
    <row r="272" s="14" customFormat="1">
      <c r="A272" s="14"/>
      <c r="B272" s="252"/>
      <c r="C272" s="253"/>
      <c r="D272" s="243" t="s">
        <v>172</v>
      </c>
      <c r="E272" s="254" t="s">
        <v>1</v>
      </c>
      <c r="F272" s="255" t="s">
        <v>393</v>
      </c>
      <c r="G272" s="253"/>
      <c r="H272" s="256">
        <v>7.5839999999999996</v>
      </c>
      <c r="I272" s="257"/>
      <c r="J272" s="253"/>
      <c r="K272" s="253"/>
      <c r="L272" s="258"/>
      <c r="M272" s="259"/>
      <c r="N272" s="260"/>
      <c r="O272" s="260"/>
      <c r="P272" s="260"/>
      <c r="Q272" s="260"/>
      <c r="R272" s="260"/>
      <c r="S272" s="260"/>
      <c r="T272" s="261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2" t="s">
        <v>172</v>
      </c>
      <c r="AU272" s="262" t="s">
        <v>82</v>
      </c>
      <c r="AV272" s="14" t="s">
        <v>82</v>
      </c>
      <c r="AW272" s="14" t="s">
        <v>30</v>
      </c>
      <c r="AX272" s="14" t="s">
        <v>80</v>
      </c>
      <c r="AY272" s="262" t="s">
        <v>164</v>
      </c>
    </row>
    <row r="273" s="2" customFormat="1" ht="16.5" customHeight="1">
      <c r="A273" s="39"/>
      <c r="B273" s="40"/>
      <c r="C273" s="228" t="s">
        <v>394</v>
      </c>
      <c r="D273" s="228" t="s">
        <v>166</v>
      </c>
      <c r="E273" s="229" t="s">
        <v>395</v>
      </c>
      <c r="F273" s="230" t="s">
        <v>396</v>
      </c>
      <c r="G273" s="231" t="s">
        <v>186</v>
      </c>
      <c r="H273" s="232">
        <v>0.14199999999999999</v>
      </c>
      <c r="I273" s="233"/>
      <c r="J273" s="234">
        <f>ROUND(I273*H273,2)</f>
        <v>0</v>
      </c>
      <c r="K273" s="230" t="s">
        <v>1</v>
      </c>
      <c r="L273" s="45"/>
      <c r="M273" s="235" t="s">
        <v>1</v>
      </c>
      <c r="N273" s="236" t="s">
        <v>38</v>
      </c>
      <c r="O273" s="92"/>
      <c r="P273" s="237">
        <f>O273*H273</f>
        <v>0</v>
      </c>
      <c r="Q273" s="237">
        <v>0</v>
      </c>
      <c r="R273" s="237">
        <f>Q273*H273</f>
        <v>0</v>
      </c>
      <c r="S273" s="237">
        <v>0</v>
      </c>
      <c r="T273" s="238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39" t="s">
        <v>170</v>
      </c>
      <c r="AT273" s="239" t="s">
        <v>166</v>
      </c>
      <c r="AU273" s="239" t="s">
        <v>82</v>
      </c>
      <c r="AY273" s="18" t="s">
        <v>164</v>
      </c>
      <c r="BE273" s="240">
        <f>IF(N273="základní",J273,0)</f>
        <v>0</v>
      </c>
      <c r="BF273" s="240">
        <f>IF(N273="snížená",J273,0)</f>
        <v>0</v>
      </c>
      <c r="BG273" s="240">
        <f>IF(N273="zákl. přenesená",J273,0)</f>
        <v>0</v>
      </c>
      <c r="BH273" s="240">
        <f>IF(N273="sníž. přenesená",J273,0)</f>
        <v>0</v>
      </c>
      <c r="BI273" s="240">
        <f>IF(N273="nulová",J273,0)</f>
        <v>0</v>
      </c>
      <c r="BJ273" s="18" t="s">
        <v>80</v>
      </c>
      <c r="BK273" s="240">
        <f>ROUND(I273*H273,2)</f>
        <v>0</v>
      </c>
      <c r="BL273" s="18" t="s">
        <v>170</v>
      </c>
      <c r="BM273" s="239" t="s">
        <v>397</v>
      </c>
    </row>
    <row r="274" s="13" customFormat="1">
      <c r="A274" s="13"/>
      <c r="B274" s="241"/>
      <c r="C274" s="242"/>
      <c r="D274" s="243" t="s">
        <v>172</v>
      </c>
      <c r="E274" s="244" t="s">
        <v>1</v>
      </c>
      <c r="F274" s="245" t="s">
        <v>398</v>
      </c>
      <c r="G274" s="242"/>
      <c r="H274" s="244" t="s">
        <v>1</v>
      </c>
      <c r="I274" s="246"/>
      <c r="J274" s="242"/>
      <c r="K274" s="242"/>
      <c r="L274" s="247"/>
      <c r="M274" s="248"/>
      <c r="N274" s="249"/>
      <c r="O274" s="249"/>
      <c r="P274" s="249"/>
      <c r="Q274" s="249"/>
      <c r="R274" s="249"/>
      <c r="S274" s="249"/>
      <c r="T274" s="250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1" t="s">
        <v>172</v>
      </c>
      <c r="AU274" s="251" t="s">
        <v>82</v>
      </c>
      <c r="AV274" s="13" t="s">
        <v>80</v>
      </c>
      <c r="AW274" s="13" t="s">
        <v>30</v>
      </c>
      <c r="AX274" s="13" t="s">
        <v>73</v>
      </c>
      <c r="AY274" s="251" t="s">
        <v>164</v>
      </c>
    </row>
    <row r="275" s="14" customFormat="1">
      <c r="A275" s="14"/>
      <c r="B275" s="252"/>
      <c r="C275" s="253"/>
      <c r="D275" s="243" t="s">
        <v>172</v>
      </c>
      <c r="E275" s="254" t="s">
        <v>1</v>
      </c>
      <c r="F275" s="255" t="s">
        <v>399</v>
      </c>
      <c r="G275" s="253"/>
      <c r="H275" s="256">
        <v>0.14199999999999999</v>
      </c>
      <c r="I275" s="257"/>
      <c r="J275" s="253"/>
      <c r="K275" s="253"/>
      <c r="L275" s="258"/>
      <c r="M275" s="259"/>
      <c r="N275" s="260"/>
      <c r="O275" s="260"/>
      <c r="P275" s="260"/>
      <c r="Q275" s="260"/>
      <c r="R275" s="260"/>
      <c r="S275" s="260"/>
      <c r="T275" s="261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62" t="s">
        <v>172</v>
      </c>
      <c r="AU275" s="262" t="s">
        <v>82</v>
      </c>
      <c r="AV275" s="14" t="s">
        <v>82</v>
      </c>
      <c r="AW275" s="14" t="s">
        <v>30</v>
      </c>
      <c r="AX275" s="14" t="s">
        <v>73</v>
      </c>
      <c r="AY275" s="262" t="s">
        <v>164</v>
      </c>
    </row>
    <row r="276" s="15" customFormat="1">
      <c r="A276" s="15"/>
      <c r="B276" s="263"/>
      <c r="C276" s="264"/>
      <c r="D276" s="243" t="s">
        <v>172</v>
      </c>
      <c r="E276" s="265" t="s">
        <v>1</v>
      </c>
      <c r="F276" s="266" t="s">
        <v>192</v>
      </c>
      <c r="G276" s="264"/>
      <c r="H276" s="267">
        <v>0.14199999999999999</v>
      </c>
      <c r="I276" s="268"/>
      <c r="J276" s="264"/>
      <c r="K276" s="264"/>
      <c r="L276" s="269"/>
      <c r="M276" s="270"/>
      <c r="N276" s="271"/>
      <c r="O276" s="271"/>
      <c r="P276" s="271"/>
      <c r="Q276" s="271"/>
      <c r="R276" s="271"/>
      <c r="S276" s="271"/>
      <c r="T276" s="272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73" t="s">
        <v>172</v>
      </c>
      <c r="AU276" s="273" t="s">
        <v>82</v>
      </c>
      <c r="AV276" s="15" t="s">
        <v>170</v>
      </c>
      <c r="AW276" s="15" t="s">
        <v>30</v>
      </c>
      <c r="AX276" s="15" t="s">
        <v>80</v>
      </c>
      <c r="AY276" s="273" t="s">
        <v>164</v>
      </c>
    </row>
    <row r="277" s="12" customFormat="1" ht="22.8" customHeight="1">
      <c r="A277" s="12"/>
      <c r="B277" s="212"/>
      <c r="C277" s="213"/>
      <c r="D277" s="214" t="s">
        <v>72</v>
      </c>
      <c r="E277" s="226" t="s">
        <v>193</v>
      </c>
      <c r="F277" s="226" t="s">
        <v>400</v>
      </c>
      <c r="G277" s="213"/>
      <c r="H277" s="213"/>
      <c r="I277" s="216"/>
      <c r="J277" s="227">
        <f>BK277</f>
        <v>0</v>
      </c>
      <c r="K277" s="213"/>
      <c r="L277" s="218"/>
      <c r="M277" s="219"/>
      <c r="N277" s="220"/>
      <c r="O277" s="220"/>
      <c r="P277" s="221">
        <f>SUM(P278:P302)</f>
        <v>0</v>
      </c>
      <c r="Q277" s="220"/>
      <c r="R277" s="221">
        <f>SUM(R278:R302)</f>
        <v>18.391110080000004</v>
      </c>
      <c r="S277" s="220"/>
      <c r="T277" s="222">
        <f>SUM(T278:T302)</f>
        <v>0</v>
      </c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R277" s="223" t="s">
        <v>80</v>
      </c>
      <c r="AT277" s="224" t="s">
        <v>72</v>
      </c>
      <c r="AU277" s="224" t="s">
        <v>80</v>
      </c>
      <c r="AY277" s="223" t="s">
        <v>164</v>
      </c>
      <c r="BK277" s="225">
        <f>SUM(BK278:BK302)</f>
        <v>0</v>
      </c>
    </row>
    <row r="278" s="2" customFormat="1" ht="24.15" customHeight="1">
      <c r="A278" s="39"/>
      <c r="B278" s="40"/>
      <c r="C278" s="228" t="s">
        <v>401</v>
      </c>
      <c r="D278" s="228" t="s">
        <v>166</v>
      </c>
      <c r="E278" s="229" t="s">
        <v>402</v>
      </c>
      <c r="F278" s="230" t="s">
        <v>403</v>
      </c>
      <c r="G278" s="231" t="s">
        <v>169</v>
      </c>
      <c r="H278" s="232">
        <v>2.7639999999999998</v>
      </c>
      <c r="I278" s="233"/>
      <c r="J278" s="234">
        <f>ROUND(I278*H278,2)</f>
        <v>0</v>
      </c>
      <c r="K278" s="230" t="s">
        <v>182</v>
      </c>
      <c r="L278" s="45"/>
      <c r="M278" s="235" t="s">
        <v>1</v>
      </c>
      <c r="N278" s="236" t="s">
        <v>38</v>
      </c>
      <c r="O278" s="92"/>
      <c r="P278" s="237">
        <f>O278*H278</f>
        <v>0</v>
      </c>
      <c r="Q278" s="237">
        <v>0.34499999999999997</v>
      </c>
      <c r="R278" s="237">
        <f>Q278*H278</f>
        <v>0.95357999999999987</v>
      </c>
      <c r="S278" s="237">
        <v>0</v>
      </c>
      <c r="T278" s="238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39" t="s">
        <v>170</v>
      </c>
      <c r="AT278" s="239" t="s">
        <v>166</v>
      </c>
      <c r="AU278" s="239" t="s">
        <v>82</v>
      </c>
      <c r="AY278" s="18" t="s">
        <v>164</v>
      </c>
      <c r="BE278" s="240">
        <f>IF(N278="základní",J278,0)</f>
        <v>0</v>
      </c>
      <c r="BF278" s="240">
        <f>IF(N278="snížená",J278,0)</f>
        <v>0</v>
      </c>
      <c r="BG278" s="240">
        <f>IF(N278="zákl. přenesená",J278,0)</f>
        <v>0</v>
      </c>
      <c r="BH278" s="240">
        <f>IF(N278="sníž. přenesená",J278,0)</f>
        <v>0</v>
      </c>
      <c r="BI278" s="240">
        <f>IF(N278="nulová",J278,0)</f>
        <v>0</v>
      </c>
      <c r="BJ278" s="18" t="s">
        <v>80</v>
      </c>
      <c r="BK278" s="240">
        <f>ROUND(I278*H278,2)</f>
        <v>0</v>
      </c>
      <c r="BL278" s="18" t="s">
        <v>170</v>
      </c>
      <c r="BM278" s="239" t="s">
        <v>404</v>
      </c>
    </row>
    <row r="279" s="13" customFormat="1">
      <c r="A279" s="13"/>
      <c r="B279" s="241"/>
      <c r="C279" s="242"/>
      <c r="D279" s="243" t="s">
        <v>172</v>
      </c>
      <c r="E279" s="244" t="s">
        <v>1</v>
      </c>
      <c r="F279" s="245" t="s">
        <v>405</v>
      </c>
      <c r="G279" s="242"/>
      <c r="H279" s="244" t="s">
        <v>1</v>
      </c>
      <c r="I279" s="246"/>
      <c r="J279" s="242"/>
      <c r="K279" s="242"/>
      <c r="L279" s="247"/>
      <c r="M279" s="248"/>
      <c r="N279" s="249"/>
      <c r="O279" s="249"/>
      <c r="P279" s="249"/>
      <c r="Q279" s="249"/>
      <c r="R279" s="249"/>
      <c r="S279" s="249"/>
      <c r="T279" s="250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1" t="s">
        <v>172</v>
      </c>
      <c r="AU279" s="251" t="s">
        <v>82</v>
      </c>
      <c r="AV279" s="13" t="s">
        <v>80</v>
      </c>
      <c r="AW279" s="13" t="s">
        <v>30</v>
      </c>
      <c r="AX279" s="13" t="s">
        <v>73</v>
      </c>
      <c r="AY279" s="251" t="s">
        <v>164</v>
      </c>
    </row>
    <row r="280" s="14" customFormat="1">
      <c r="A280" s="14"/>
      <c r="B280" s="252"/>
      <c r="C280" s="253"/>
      <c r="D280" s="243" t="s">
        <v>172</v>
      </c>
      <c r="E280" s="254" t="s">
        <v>1</v>
      </c>
      <c r="F280" s="255" t="s">
        <v>406</v>
      </c>
      <c r="G280" s="253"/>
      <c r="H280" s="256">
        <v>2.7639999999999998</v>
      </c>
      <c r="I280" s="257"/>
      <c r="J280" s="253"/>
      <c r="K280" s="253"/>
      <c r="L280" s="258"/>
      <c r="M280" s="259"/>
      <c r="N280" s="260"/>
      <c r="O280" s="260"/>
      <c r="P280" s="260"/>
      <c r="Q280" s="260"/>
      <c r="R280" s="260"/>
      <c r="S280" s="260"/>
      <c r="T280" s="261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62" t="s">
        <v>172</v>
      </c>
      <c r="AU280" s="262" t="s">
        <v>82</v>
      </c>
      <c r="AV280" s="14" t="s">
        <v>82</v>
      </c>
      <c r="AW280" s="14" t="s">
        <v>30</v>
      </c>
      <c r="AX280" s="14" t="s">
        <v>80</v>
      </c>
      <c r="AY280" s="262" t="s">
        <v>164</v>
      </c>
    </row>
    <row r="281" s="2" customFormat="1" ht="24.15" customHeight="1">
      <c r="A281" s="39"/>
      <c r="B281" s="40"/>
      <c r="C281" s="228" t="s">
        <v>407</v>
      </c>
      <c r="D281" s="228" t="s">
        <v>166</v>
      </c>
      <c r="E281" s="229" t="s">
        <v>408</v>
      </c>
      <c r="F281" s="230" t="s">
        <v>409</v>
      </c>
      <c r="G281" s="231" t="s">
        <v>169</v>
      </c>
      <c r="H281" s="232">
        <v>25.600000000000001</v>
      </c>
      <c r="I281" s="233"/>
      <c r="J281" s="234">
        <f>ROUND(I281*H281,2)</f>
        <v>0</v>
      </c>
      <c r="K281" s="230" t="s">
        <v>182</v>
      </c>
      <c r="L281" s="45"/>
      <c r="M281" s="235" t="s">
        <v>1</v>
      </c>
      <c r="N281" s="236" t="s">
        <v>38</v>
      </c>
      <c r="O281" s="92"/>
      <c r="P281" s="237">
        <f>O281*H281</f>
        <v>0</v>
      </c>
      <c r="Q281" s="237">
        <v>0.48299999999999998</v>
      </c>
      <c r="R281" s="237">
        <f>Q281*H281</f>
        <v>12.364800000000001</v>
      </c>
      <c r="S281" s="237">
        <v>0</v>
      </c>
      <c r="T281" s="238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39" t="s">
        <v>170</v>
      </c>
      <c r="AT281" s="239" t="s">
        <v>166</v>
      </c>
      <c r="AU281" s="239" t="s">
        <v>82</v>
      </c>
      <c r="AY281" s="18" t="s">
        <v>164</v>
      </c>
      <c r="BE281" s="240">
        <f>IF(N281="základní",J281,0)</f>
        <v>0</v>
      </c>
      <c r="BF281" s="240">
        <f>IF(N281="snížená",J281,0)</f>
        <v>0</v>
      </c>
      <c r="BG281" s="240">
        <f>IF(N281="zákl. přenesená",J281,0)</f>
        <v>0</v>
      </c>
      <c r="BH281" s="240">
        <f>IF(N281="sníž. přenesená",J281,0)</f>
        <v>0</v>
      </c>
      <c r="BI281" s="240">
        <f>IF(N281="nulová",J281,0)</f>
        <v>0</v>
      </c>
      <c r="BJ281" s="18" t="s">
        <v>80</v>
      </c>
      <c r="BK281" s="240">
        <f>ROUND(I281*H281,2)</f>
        <v>0</v>
      </c>
      <c r="BL281" s="18" t="s">
        <v>170</v>
      </c>
      <c r="BM281" s="239" t="s">
        <v>410</v>
      </c>
    </row>
    <row r="282" s="13" customFormat="1">
      <c r="A282" s="13"/>
      <c r="B282" s="241"/>
      <c r="C282" s="242"/>
      <c r="D282" s="243" t="s">
        <v>172</v>
      </c>
      <c r="E282" s="244" t="s">
        <v>1</v>
      </c>
      <c r="F282" s="245" t="s">
        <v>411</v>
      </c>
      <c r="G282" s="242"/>
      <c r="H282" s="244" t="s">
        <v>1</v>
      </c>
      <c r="I282" s="246"/>
      <c r="J282" s="242"/>
      <c r="K282" s="242"/>
      <c r="L282" s="247"/>
      <c r="M282" s="248"/>
      <c r="N282" s="249"/>
      <c r="O282" s="249"/>
      <c r="P282" s="249"/>
      <c r="Q282" s="249"/>
      <c r="R282" s="249"/>
      <c r="S282" s="249"/>
      <c r="T282" s="250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1" t="s">
        <v>172</v>
      </c>
      <c r="AU282" s="251" t="s">
        <v>82</v>
      </c>
      <c r="AV282" s="13" t="s">
        <v>80</v>
      </c>
      <c r="AW282" s="13" t="s">
        <v>30</v>
      </c>
      <c r="AX282" s="13" t="s">
        <v>73</v>
      </c>
      <c r="AY282" s="251" t="s">
        <v>164</v>
      </c>
    </row>
    <row r="283" s="14" customFormat="1">
      <c r="A283" s="14"/>
      <c r="B283" s="252"/>
      <c r="C283" s="253"/>
      <c r="D283" s="243" t="s">
        <v>172</v>
      </c>
      <c r="E283" s="254" t="s">
        <v>1</v>
      </c>
      <c r="F283" s="255" t="s">
        <v>174</v>
      </c>
      <c r="G283" s="253"/>
      <c r="H283" s="256">
        <v>25.600000000000001</v>
      </c>
      <c r="I283" s="257"/>
      <c r="J283" s="253"/>
      <c r="K283" s="253"/>
      <c r="L283" s="258"/>
      <c r="M283" s="259"/>
      <c r="N283" s="260"/>
      <c r="O283" s="260"/>
      <c r="P283" s="260"/>
      <c r="Q283" s="260"/>
      <c r="R283" s="260"/>
      <c r="S283" s="260"/>
      <c r="T283" s="261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62" t="s">
        <v>172</v>
      </c>
      <c r="AU283" s="262" t="s">
        <v>82</v>
      </c>
      <c r="AV283" s="14" t="s">
        <v>82</v>
      </c>
      <c r="AW283" s="14" t="s">
        <v>30</v>
      </c>
      <c r="AX283" s="14" t="s">
        <v>80</v>
      </c>
      <c r="AY283" s="262" t="s">
        <v>164</v>
      </c>
    </row>
    <row r="284" s="2" customFormat="1" ht="21.75" customHeight="1">
      <c r="A284" s="39"/>
      <c r="B284" s="40"/>
      <c r="C284" s="228" t="s">
        <v>412</v>
      </c>
      <c r="D284" s="228" t="s">
        <v>166</v>
      </c>
      <c r="E284" s="229" t="s">
        <v>413</v>
      </c>
      <c r="F284" s="230" t="s">
        <v>414</v>
      </c>
      <c r="G284" s="231" t="s">
        <v>169</v>
      </c>
      <c r="H284" s="232">
        <v>6.7640000000000002</v>
      </c>
      <c r="I284" s="233"/>
      <c r="J284" s="234">
        <f>ROUND(I284*H284,2)</f>
        <v>0</v>
      </c>
      <c r="K284" s="230" t="s">
        <v>182</v>
      </c>
      <c r="L284" s="45"/>
      <c r="M284" s="235" t="s">
        <v>1</v>
      </c>
      <c r="N284" s="236" t="s">
        <v>38</v>
      </c>
      <c r="O284" s="92"/>
      <c r="P284" s="237">
        <f>O284*H284</f>
        <v>0</v>
      </c>
      <c r="Q284" s="237">
        <v>0.23000000000000001</v>
      </c>
      <c r="R284" s="237">
        <f>Q284*H284</f>
        <v>1.5557200000000002</v>
      </c>
      <c r="S284" s="237">
        <v>0</v>
      </c>
      <c r="T284" s="238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39" t="s">
        <v>170</v>
      </c>
      <c r="AT284" s="239" t="s">
        <v>166</v>
      </c>
      <c r="AU284" s="239" t="s">
        <v>82</v>
      </c>
      <c r="AY284" s="18" t="s">
        <v>164</v>
      </c>
      <c r="BE284" s="240">
        <f>IF(N284="základní",J284,0)</f>
        <v>0</v>
      </c>
      <c r="BF284" s="240">
        <f>IF(N284="snížená",J284,0)</f>
        <v>0</v>
      </c>
      <c r="BG284" s="240">
        <f>IF(N284="zákl. přenesená",J284,0)</f>
        <v>0</v>
      </c>
      <c r="BH284" s="240">
        <f>IF(N284="sníž. přenesená",J284,0)</f>
        <v>0</v>
      </c>
      <c r="BI284" s="240">
        <f>IF(N284="nulová",J284,0)</f>
        <v>0</v>
      </c>
      <c r="BJ284" s="18" t="s">
        <v>80</v>
      </c>
      <c r="BK284" s="240">
        <f>ROUND(I284*H284,2)</f>
        <v>0</v>
      </c>
      <c r="BL284" s="18" t="s">
        <v>170</v>
      </c>
      <c r="BM284" s="239" t="s">
        <v>415</v>
      </c>
    </row>
    <row r="285" s="13" customFormat="1">
      <c r="A285" s="13"/>
      <c r="B285" s="241"/>
      <c r="C285" s="242"/>
      <c r="D285" s="243" t="s">
        <v>172</v>
      </c>
      <c r="E285" s="244" t="s">
        <v>1</v>
      </c>
      <c r="F285" s="245" t="s">
        <v>178</v>
      </c>
      <c r="G285" s="242"/>
      <c r="H285" s="244" t="s">
        <v>1</v>
      </c>
      <c r="I285" s="246"/>
      <c r="J285" s="242"/>
      <c r="K285" s="242"/>
      <c r="L285" s="247"/>
      <c r="M285" s="248"/>
      <c r="N285" s="249"/>
      <c r="O285" s="249"/>
      <c r="P285" s="249"/>
      <c r="Q285" s="249"/>
      <c r="R285" s="249"/>
      <c r="S285" s="249"/>
      <c r="T285" s="250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1" t="s">
        <v>172</v>
      </c>
      <c r="AU285" s="251" t="s">
        <v>82</v>
      </c>
      <c r="AV285" s="13" t="s">
        <v>80</v>
      </c>
      <c r="AW285" s="13" t="s">
        <v>30</v>
      </c>
      <c r="AX285" s="13" t="s">
        <v>73</v>
      </c>
      <c r="AY285" s="251" t="s">
        <v>164</v>
      </c>
    </row>
    <row r="286" s="14" customFormat="1">
      <c r="A286" s="14"/>
      <c r="B286" s="252"/>
      <c r="C286" s="253"/>
      <c r="D286" s="243" t="s">
        <v>172</v>
      </c>
      <c r="E286" s="254" t="s">
        <v>1</v>
      </c>
      <c r="F286" s="255" t="s">
        <v>179</v>
      </c>
      <c r="G286" s="253"/>
      <c r="H286" s="256">
        <v>4</v>
      </c>
      <c r="I286" s="257"/>
      <c r="J286" s="253"/>
      <c r="K286" s="253"/>
      <c r="L286" s="258"/>
      <c r="M286" s="259"/>
      <c r="N286" s="260"/>
      <c r="O286" s="260"/>
      <c r="P286" s="260"/>
      <c r="Q286" s="260"/>
      <c r="R286" s="260"/>
      <c r="S286" s="260"/>
      <c r="T286" s="261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62" t="s">
        <v>172</v>
      </c>
      <c r="AU286" s="262" t="s">
        <v>82</v>
      </c>
      <c r="AV286" s="14" t="s">
        <v>82</v>
      </c>
      <c r="AW286" s="14" t="s">
        <v>30</v>
      </c>
      <c r="AX286" s="14" t="s">
        <v>73</v>
      </c>
      <c r="AY286" s="262" t="s">
        <v>164</v>
      </c>
    </row>
    <row r="287" s="13" customFormat="1">
      <c r="A287" s="13"/>
      <c r="B287" s="241"/>
      <c r="C287" s="242"/>
      <c r="D287" s="243" t="s">
        <v>172</v>
      </c>
      <c r="E287" s="244" t="s">
        <v>1</v>
      </c>
      <c r="F287" s="245" t="s">
        <v>405</v>
      </c>
      <c r="G287" s="242"/>
      <c r="H287" s="244" t="s">
        <v>1</v>
      </c>
      <c r="I287" s="246"/>
      <c r="J287" s="242"/>
      <c r="K287" s="242"/>
      <c r="L287" s="247"/>
      <c r="M287" s="248"/>
      <c r="N287" s="249"/>
      <c r="O287" s="249"/>
      <c r="P287" s="249"/>
      <c r="Q287" s="249"/>
      <c r="R287" s="249"/>
      <c r="S287" s="249"/>
      <c r="T287" s="250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1" t="s">
        <v>172</v>
      </c>
      <c r="AU287" s="251" t="s">
        <v>82</v>
      </c>
      <c r="AV287" s="13" t="s">
        <v>80</v>
      </c>
      <c r="AW287" s="13" t="s">
        <v>30</v>
      </c>
      <c r="AX287" s="13" t="s">
        <v>73</v>
      </c>
      <c r="AY287" s="251" t="s">
        <v>164</v>
      </c>
    </row>
    <row r="288" s="14" customFormat="1">
      <c r="A288" s="14"/>
      <c r="B288" s="252"/>
      <c r="C288" s="253"/>
      <c r="D288" s="243" t="s">
        <v>172</v>
      </c>
      <c r="E288" s="254" t="s">
        <v>1</v>
      </c>
      <c r="F288" s="255" t="s">
        <v>406</v>
      </c>
      <c r="G288" s="253"/>
      <c r="H288" s="256">
        <v>2.7639999999999998</v>
      </c>
      <c r="I288" s="257"/>
      <c r="J288" s="253"/>
      <c r="K288" s="253"/>
      <c r="L288" s="258"/>
      <c r="M288" s="259"/>
      <c r="N288" s="260"/>
      <c r="O288" s="260"/>
      <c r="P288" s="260"/>
      <c r="Q288" s="260"/>
      <c r="R288" s="260"/>
      <c r="S288" s="260"/>
      <c r="T288" s="261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62" t="s">
        <v>172</v>
      </c>
      <c r="AU288" s="262" t="s">
        <v>82</v>
      </c>
      <c r="AV288" s="14" t="s">
        <v>82</v>
      </c>
      <c r="AW288" s="14" t="s">
        <v>30</v>
      </c>
      <c r="AX288" s="14" t="s">
        <v>73</v>
      </c>
      <c r="AY288" s="262" t="s">
        <v>164</v>
      </c>
    </row>
    <row r="289" s="15" customFormat="1">
      <c r="A289" s="15"/>
      <c r="B289" s="263"/>
      <c r="C289" s="264"/>
      <c r="D289" s="243" t="s">
        <v>172</v>
      </c>
      <c r="E289" s="265" t="s">
        <v>1</v>
      </c>
      <c r="F289" s="266" t="s">
        <v>192</v>
      </c>
      <c r="G289" s="264"/>
      <c r="H289" s="267">
        <v>6.7639999999999993</v>
      </c>
      <c r="I289" s="268"/>
      <c r="J289" s="264"/>
      <c r="K289" s="264"/>
      <c r="L289" s="269"/>
      <c r="M289" s="270"/>
      <c r="N289" s="271"/>
      <c r="O289" s="271"/>
      <c r="P289" s="271"/>
      <c r="Q289" s="271"/>
      <c r="R289" s="271"/>
      <c r="S289" s="271"/>
      <c r="T289" s="272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73" t="s">
        <v>172</v>
      </c>
      <c r="AU289" s="273" t="s">
        <v>82</v>
      </c>
      <c r="AV289" s="15" t="s">
        <v>170</v>
      </c>
      <c r="AW289" s="15" t="s">
        <v>30</v>
      </c>
      <c r="AX289" s="15" t="s">
        <v>80</v>
      </c>
      <c r="AY289" s="273" t="s">
        <v>164</v>
      </c>
    </row>
    <row r="290" s="2" customFormat="1" ht="24.15" customHeight="1">
      <c r="A290" s="39"/>
      <c r="B290" s="40"/>
      <c r="C290" s="228" t="s">
        <v>416</v>
      </c>
      <c r="D290" s="228" t="s">
        <v>166</v>
      </c>
      <c r="E290" s="229" t="s">
        <v>417</v>
      </c>
      <c r="F290" s="230" t="s">
        <v>418</v>
      </c>
      <c r="G290" s="231" t="s">
        <v>169</v>
      </c>
      <c r="H290" s="232">
        <v>6.7640000000000002</v>
      </c>
      <c r="I290" s="233"/>
      <c r="J290" s="234">
        <f>ROUND(I290*H290,2)</f>
        <v>0</v>
      </c>
      <c r="K290" s="230" t="s">
        <v>182</v>
      </c>
      <c r="L290" s="45"/>
      <c r="M290" s="235" t="s">
        <v>1</v>
      </c>
      <c r="N290" s="236" t="s">
        <v>38</v>
      </c>
      <c r="O290" s="92"/>
      <c r="P290" s="237">
        <f>O290*H290</f>
        <v>0</v>
      </c>
      <c r="Q290" s="237">
        <v>0.089219999999999994</v>
      </c>
      <c r="R290" s="237">
        <f>Q290*H290</f>
        <v>0.60348407999999998</v>
      </c>
      <c r="S290" s="237">
        <v>0</v>
      </c>
      <c r="T290" s="238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39" t="s">
        <v>170</v>
      </c>
      <c r="AT290" s="239" t="s">
        <v>166</v>
      </c>
      <c r="AU290" s="239" t="s">
        <v>82</v>
      </c>
      <c r="AY290" s="18" t="s">
        <v>164</v>
      </c>
      <c r="BE290" s="240">
        <f>IF(N290="základní",J290,0)</f>
        <v>0</v>
      </c>
      <c r="BF290" s="240">
        <f>IF(N290="snížená",J290,0)</f>
        <v>0</v>
      </c>
      <c r="BG290" s="240">
        <f>IF(N290="zákl. přenesená",J290,0)</f>
        <v>0</v>
      </c>
      <c r="BH290" s="240">
        <f>IF(N290="sníž. přenesená",J290,0)</f>
        <v>0</v>
      </c>
      <c r="BI290" s="240">
        <f>IF(N290="nulová",J290,0)</f>
        <v>0</v>
      </c>
      <c r="BJ290" s="18" t="s">
        <v>80</v>
      </c>
      <c r="BK290" s="240">
        <f>ROUND(I290*H290,2)</f>
        <v>0</v>
      </c>
      <c r="BL290" s="18" t="s">
        <v>170</v>
      </c>
      <c r="BM290" s="239" t="s">
        <v>419</v>
      </c>
    </row>
    <row r="291" s="13" customFormat="1">
      <c r="A291" s="13"/>
      <c r="B291" s="241"/>
      <c r="C291" s="242"/>
      <c r="D291" s="243" t="s">
        <v>172</v>
      </c>
      <c r="E291" s="244" t="s">
        <v>1</v>
      </c>
      <c r="F291" s="245" t="s">
        <v>178</v>
      </c>
      <c r="G291" s="242"/>
      <c r="H291" s="244" t="s">
        <v>1</v>
      </c>
      <c r="I291" s="246"/>
      <c r="J291" s="242"/>
      <c r="K291" s="242"/>
      <c r="L291" s="247"/>
      <c r="M291" s="248"/>
      <c r="N291" s="249"/>
      <c r="O291" s="249"/>
      <c r="P291" s="249"/>
      <c r="Q291" s="249"/>
      <c r="R291" s="249"/>
      <c r="S291" s="249"/>
      <c r="T291" s="250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1" t="s">
        <v>172</v>
      </c>
      <c r="AU291" s="251" t="s">
        <v>82</v>
      </c>
      <c r="AV291" s="13" t="s">
        <v>80</v>
      </c>
      <c r="AW291" s="13" t="s">
        <v>30</v>
      </c>
      <c r="AX291" s="13" t="s">
        <v>73</v>
      </c>
      <c r="AY291" s="251" t="s">
        <v>164</v>
      </c>
    </row>
    <row r="292" s="14" customFormat="1">
      <c r="A292" s="14"/>
      <c r="B292" s="252"/>
      <c r="C292" s="253"/>
      <c r="D292" s="243" t="s">
        <v>172</v>
      </c>
      <c r="E292" s="254" t="s">
        <v>1</v>
      </c>
      <c r="F292" s="255" t="s">
        <v>179</v>
      </c>
      <c r="G292" s="253"/>
      <c r="H292" s="256">
        <v>4</v>
      </c>
      <c r="I292" s="257"/>
      <c r="J292" s="253"/>
      <c r="K292" s="253"/>
      <c r="L292" s="258"/>
      <c r="M292" s="259"/>
      <c r="N292" s="260"/>
      <c r="O292" s="260"/>
      <c r="P292" s="260"/>
      <c r="Q292" s="260"/>
      <c r="R292" s="260"/>
      <c r="S292" s="260"/>
      <c r="T292" s="261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62" t="s">
        <v>172</v>
      </c>
      <c r="AU292" s="262" t="s">
        <v>82</v>
      </c>
      <c r="AV292" s="14" t="s">
        <v>82</v>
      </c>
      <c r="AW292" s="14" t="s">
        <v>30</v>
      </c>
      <c r="AX292" s="14" t="s">
        <v>73</v>
      </c>
      <c r="AY292" s="262" t="s">
        <v>164</v>
      </c>
    </row>
    <row r="293" s="13" customFormat="1">
      <c r="A293" s="13"/>
      <c r="B293" s="241"/>
      <c r="C293" s="242"/>
      <c r="D293" s="243" t="s">
        <v>172</v>
      </c>
      <c r="E293" s="244" t="s">
        <v>1</v>
      </c>
      <c r="F293" s="245" t="s">
        <v>405</v>
      </c>
      <c r="G293" s="242"/>
      <c r="H293" s="244" t="s">
        <v>1</v>
      </c>
      <c r="I293" s="246"/>
      <c r="J293" s="242"/>
      <c r="K293" s="242"/>
      <c r="L293" s="247"/>
      <c r="M293" s="248"/>
      <c r="N293" s="249"/>
      <c r="O293" s="249"/>
      <c r="P293" s="249"/>
      <c r="Q293" s="249"/>
      <c r="R293" s="249"/>
      <c r="S293" s="249"/>
      <c r="T293" s="250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1" t="s">
        <v>172</v>
      </c>
      <c r="AU293" s="251" t="s">
        <v>82</v>
      </c>
      <c r="AV293" s="13" t="s">
        <v>80</v>
      </c>
      <c r="AW293" s="13" t="s">
        <v>30</v>
      </c>
      <c r="AX293" s="13" t="s">
        <v>73</v>
      </c>
      <c r="AY293" s="251" t="s">
        <v>164</v>
      </c>
    </row>
    <row r="294" s="14" customFormat="1">
      <c r="A294" s="14"/>
      <c r="B294" s="252"/>
      <c r="C294" s="253"/>
      <c r="D294" s="243" t="s">
        <v>172</v>
      </c>
      <c r="E294" s="254" t="s">
        <v>1</v>
      </c>
      <c r="F294" s="255" t="s">
        <v>406</v>
      </c>
      <c r="G294" s="253"/>
      <c r="H294" s="256">
        <v>2.7639999999999998</v>
      </c>
      <c r="I294" s="257"/>
      <c r="J294" s="253"/>
      <c r="K294" s="253"/>
      <c r="L294" s="258"/>
      <c r="M294" s="259"/>
      <c r="N294" s="260"/>
      <c r="O294" s="260"/>
      <c r="P294" s="260"/>
      <c r="Q294" s="260"/>
      <c r="R294" s="260"/>
      <c r="S294" s="260"/>
      <c r="T294" s="261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62" t="s">
        <v>172</v>
      </c>
      <c r="AU294" s="262" t="s">
        <v>82</v>
      </c>
      <c r="AV294" s="14" t="s">
        <v>82</v>
      </c>
      <c r="AW294" s="14" t="s">
        <v>30</v>
      </c>
      <c r="AX294" s="14" t="s">
        <v>73</v>
      </c>
      <c r="AY294" s="262" t="s">
        <v>164</v>
      </c>
    </row>
    <row r="295" s="15" customFormat="1">
      <c r="A295" s="15"/>
      <c r="B295" s="263"/>
      <c r="C295" s="264"/>
      <c r="D295" s="243" t="s">
        <v>172</v>
      </c>
      <c r="E295" s="265" t="s">
        <v>1</v>
      </c>
      <c r="F295" s="266" t="s">
        <v>192</v>
      </c>
      <c r="G295" s="264"/>
      <c r="H295" s="267">
        <v>6.7639999999999993</v>
      </c>
      <c r="I295" s="268"/>
      <c r="J295" s="264"/>
      <c r="K295" s="264"/>
      <c r="L295" s="269"/>
      <c r="M295" s="270"/>
      <c r="N295" s="271"/>
      <c r="O295" s="271"/>
      <c r="P295" s="271"/>
      <c r="Q295" s="271"/>
      <c r="R295" s="271"/>
      <c r="S295" s="271"/>
      <c r="T295" s="272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73" t="s">
        <v>172</v>
      </c>
      <c r="AU295" s="273" t="s">
        <v>82</v>
      </c>
      <c r="AV295" s="15" t="s">
        <v>170</v>
      </c>
      <c r="AW295" s="15" t="s">
        <v>30</v>
      </c>
      <c r="AX295" s="15" t="s">
        <v>80</v>
      </c>
      <c r="AY295" s="273" t="s">
        <v>164</v>
      </c>
    </row>
    <row r="296" s="2" customFormat="1" ht="16.5" customHeight="1">
      <c r="A296" s="39"/>
      <c r="B296" s="40"/>
      <c r="C296" s="274" t="s">
        <v>420</v>
      </c>
      <c r="D296" s="274" t="s">
        <v>265</v>
      </c>
      <c r="E296" s="275" t="s">
        <v>421</v>
      </c>
      <c r="F296" s="276" t="s">
        <v>422</v>
      </c>
      <c r="G296" s="277" t="s">
        <v>169</v>
      </c>
      <c r="H296" s="278">
        <v>2.9020000000000001</v>
      </c>
      <c r="I296" s="279"/>
      <c r="J296" s="280">
        <f>ROUND(I296*H296,2)</f>
        <v>0</v>
      </c>
      <c r="K296" s="276" t="s">
        <v>182</v>
      </c>
      <c r="L296" s="281"/>
      <c r="M296" s="282" t="s">
        <v>1</v>
      </c>
      <c r="N296" s="283" t="s">
        <v>38</v>
      </c>
      <c r="O296" s="92"/>
      <c r="P296" s="237">
        <f>O296*H296</f>
        <v>0</v>
      </c>
      <c r="Q296" s="237">
        <v>0.113</v>
      </c>
      <c r="R296" s="237">
        <f>Q296*H296</f>
        <v>0.32792600000000005</v>
      </c>
      <c r="S296" s="237">
        <v>0</v>
      </c>
      <c r="T296" s="238">
        <f>S296*H296</f>
        <v>0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39" t="s">
        <v>209</v>
      </c>
      <c r="AT296" s="239" t="s">
        <v>265</v>
      </c>
      <c r="AU296" s="239" t="s">
        <v>82</v>
      </c>
      <c r="AY296" s="18" t="s">
        <v>164</v>
      </c>
      <c r="BE296" s="240">
        <f>IF(N296="základní",J296,0)</f>
        <v>0</v>
      </c>
      <c r="BF296" s="240">
        <f>IF(N296="snížená",J296,0)</f>
        <v>0</v>
      </c>
      <c r="BG296" s="240">
        <f>IF(N296="zákl. přenesená",J296,0)</f>
        <v>0</v>
      </c>
      <c r="BH296" s="240">
        <f>IF(N296="sníž. přenesená",J296,0)</f>
        <v>0</v>
      </c>
      <c r="BI296" s="240">
        <f>IF(N296="nulová",J296,0)</f>
        <v>0</v>
      </c>
      <c r="BJ296" s="18" t="s">
        <v>80</v>
      </c>
      <c r="BK296" s="240">
        <f>ROUND(I296*H296,2)</f>
        <v>0</v>
      </c>
      <c r="BL296" s="18" t="s">
        <v>170</v>
      </c>
      <c r="BM296" s="239" t="s">
        <v>423</v>
      </c>
    </row>
    <row r="297" s="13" customFormat="1">
      <c r="A297" s="13"/>
      <c r="B297" s="241"/>
      <c r="C297" s="242"/>
      <c r="D297" s="243" t="s">
        <v>172</v>
      </c>
      <c r="E297" s="244" t="s">
        <v>1</v>
      </c>
      <c r="F297" s="245" t="s">
        <v>405</v>
      </c>
      <c r="G297" s="242"/>
      <c r="H297" s="244" t="s">
        <v>1</v>
      </c>
      <c r="I297" s="246"/>
      <c r="J297" s="242"/>
      <c r="K297" s="242"/>
      <c r="L297" s="247"/>
      <c r="M297" s="248"/>
      <c r="N297" s="249"/>
      <c r="O297" s="249"/>
      <c r="P297" s="249"/>
      <c r="Q297" s="249"/>
      <c r="R297" s="249"/>
      <c r="S297" s="249"/>
      <c r="T297" s="250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1" t="s">
        <v>172</v>
      </c>
      <c r="AU297" s="251" t="s">
        <v>82</v>
      </c>
      <c r="AV297" s="13" t="s">
        <v>80</v>
      </c>
      <c r="AW297" s="13" t="s">
        <v>30</v>
      </c>
      <c r="AX297" s="13" t="s">
        <v>73</v>
      </c>
      <c r="AY297" s="251" t="s">
        <v>164</v>
      </c>
    </row>
    <row r="298" s="14" customFormat="1">
      <c r="A298" s="14"/>
      <c r="B298" s="252"/>
      <c r="C298" s="253"/>
      <c r="D298" s="243" t="s">
        <v>172</v>
      </c>
      <c r="E298" s="254" t="s">
        <v>1</v>
      </c>
      <c r="F298" s="255" t="s">
        <v>424</v>
      </c>
      <c r="G298" s="253"/>
      <c r="H298" s="256">
        <v>2.9020000000000001</v>
      </c>
      <c r="I298" s="257"/>
      <c r="J298" s="253"/>
      <c r="K298" s="253"/>
      <c r="L298" s="258"/>
      <c r="M298" s="259"/>
      <c r="N298" s="260"/>
      <c r="O298" s="260"/>
      <c r="P298" s="260"/>
      <c r="Q298" s="260"/>
      <c r="R298" s="260"/>
      <c r="S298" s="260"/>
      <c r="T298" s="261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62" t="s">
        <v>172</v>
      </c>
      <c r="AU298" s="262" t="s">
        <v>82</v>
      </c>
      <c r="AV298" s="14" t="s">
        <v>82</v>
      </c>
      <c r="AW298" s="14" t="s">
        <v>30</v>
      </c>
      <c r="AX298" s="14" t="s">
        <v>80</v>
      </c>
      <c r="AY298" s="262" t="s">
        <v>164</v>
      </c>
    </row>
    <row r="299" s="2" customFormat="1" ht="33" customHeight="1">
      <c r="A299" s="39"/>
      <c r="B299" s="40"/>
      <c r="C299" s="228" t="s">
        <v>425</v>
      </c>
      <c r="D299" s="228" t="s">
        <v>166</v>
      </c>
      <c r="E299" s="229" t="s">
        <v>426</v>
      </c>
      <c r="F299" s="230" t="s">
        <v>427</v>
      </c>
      <c r="G299" s="231" t="s">
        <v>169</v>
      </c>
      <c r="H299" s="232">
        <v>25.600000000000001</v>
      </c>
      <c r="I299" s="233"/>
      <c r="J299" s="234">
        <f>ROUND(I299*H299,2)</f>
        <v>0</v>
      </c>
      <c r="K299" s="230" t="s">
        <v>182</v>
      </c>
      <c r="L299" s="45"/>
      <c r="M299" s="235" t="s">
        <v>1</v>
      </c>
      <c r="N299" s="236" t="s">
        <v>38</v>
      </c>
      <c r="O299" s="92"/>
      <c r="P299" s="237">
        <f>O299*H299</f>
        <v>0</v>
      </c>
      <c r="Q299" s="237">
        <v>0.10100000000000001</v>
      </c>
      <c r="R299" s="237">
        <f>Q299*H299</f>
        <v>2.5856000000000003</v>
      </c>
      <c r="S299" s="237">
        <v>0</v>
      </c>
      <c r="T299" s="238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39" t="s">
        <v>170</v>
      </c>
      <c r="AT299" s="239" t="s">
        <v>166</v>
      </c>
      <c r="AU299" s="239" t="s">
        <v>82</v>
      </c>
      <c r="AY299" s="18" t="s">
        <v>164</v>
      </c>
      <c r="BE299" s="240">
        <f>IF(N299="základní",J299,0)</f>
        <v>0</v>
      </c>
      <c r="BF299" s="240">
        <f>IF(N299="snížená",J299,0)</f>
        <v>0</v>
      </c>
      <c r="BG299" s="240">
        <f>IF(N299="zákl. přenesená",J299,0)</f>
        <v>0</v>
      </c>
      <c r="BH299" s="240">
        <f>IF(N299="sníž. přenesená",J299,0)</f>
        <v>0</v>
      </c>
      <c r="BI299" s="240">
        <f>IF(N299="nulová",J299,0)</f>
        <v>0</v>
      </c>
      <c r="BJ299" s="18" t="s">
        <v>80</v>
      </c>
      <c r="BK299" s="240">
        <f>ROUND(I299*H299,2)</f>
        <v>0</v>
      </c>
      <c r="BL299" s="18" t="s">
        <v>170</v>
      </c>
      <c r="BM299" s="239" t="s">
        <v>428</v>
      </c>
    </row>
    <row r="300" s="13" customFormat="1">
      <c r="A300" s="13"/>
      <c r="B300" s="241"/>
      <c r="C300" s="242"/>
      <c r="D300" s="243" t="s">
        <v>172</v>
      </c>
      <c r="E300" s="244" t="s">
        <v>1</v>
      </c>
      <c r="F300" s="245" t="s">
        <v>411</v>
      </c>
      <c r="G300" s="242"/>
      <c r="H300" s="244" t="s">
        <v>1</v>
      </c>
      <c r="I300" s="246"/>
      <c r="J300" s="242"/>
      <c r="K300" s="242"/>
      <c r="L300" s="247"/>
      <c r="M300" s="248"/>
      <c r="N300" s="249"/>
      <c r="O300" s="249"/>
      <c r="P300" s="249"/>
      <c r="Q300" s="249"/>
      <c r="R300" s="249"/>
      <c r="S300" s="249"/>
      <c r="T300" s="250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1" t="s">
        <v>172</v>
      </c>
      <c r="AU300" s="251" t="s">
        <v>82</v>
      </c>
      <c r="AV300" s="13" t="s">
        <v>80</v>
      </c>
      <c r="AW300" s="13" t="s">
        <v>30</v>
      </c>
      <c r="AX300" s="13" t="s">
        <v>73</v>
      </c>
      <c r="AY300" s="251" t="s">
        <v>164</v>
      </c>
    </row>
    <row r="301" s="13" customFormat="1">
      <c r="A301" s="13"/>
      <c r="B301" s="241"/>
      <c r="C301" s="242"/>
      <c r="D301" s="243" t="s">
        <v>172</v>
      </c>
      <c r="E301" s="244" t="s">
        <v>1</v>
      </c>
      <c r="F301" s="245" t="s">
        <v>429</v>
      </c>
      <c r="G301" s="242"/>
      <c r="H301" s="244" t="s">
        <v>1</v>
      </c>
      <c r="I301" s="246"/>
      <c r="J301" s="242"/>
      <c r="K301" s="242"/>
      <c r="L301" s="247"/>
      <c r="M301" s="248"/>
      <c r="N301" s="249"/>
      <c r="O301" s="249"/>
      <c r="P301" s="249"/>
      <c r="Q301" s="249"/>
      <c r="R301" s="249"/>
      <c r="S301" s="249"/>
      <c r="T301" s="250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1" t="s">
        <v>172</v>
      </c>
      <c r="AU301" s="251" t="s">
        <v>82</v>
      </c>
      <c r="AV301" s="13" t="s">
        <v>80</v>
      </c>
      <c r="AW301" s="13" t="s">
        <v>30</v>
      </c>
      <c r="AX301" s="13" t="s">
        <v>73</v>
      </c>
      <c r="AY301" s="251" t="s">
        <v>164</v>
      </c>
    </row>
    <row r="302" s="14" customFormat="1">
      <c r="A302" s="14"/>
      <c r="B302" s="252"/>
      <c r="C302" s="253"/>
      <c r="D302" s="243" t="s">
        <v>172</v>
      </c>
      <c r="E302" s="254" t="s">
        <v>1</v>
      </c>
      <c r="F302" s="255" t="s">
        <v>174</v>
      </c>
      <c r="G302" s="253"/>
      <c r="H302" s="256">
        <v>25.600000000000001</v>
      </c>
      <c r="I302" s="257"/>
      <c r="J302" s="253"/>
      <c r="K302" s="253"/>
      <c r="L302" s="258"/>
      <c r="M302" s="259"/>
      <c r="N302" s="260"/>
      <c r="O302" s="260"/>
      <c r="P302" s="260"/>
      <c r="Q302" s="260"/>
      <c r="R302" s="260"/>
      <c r="S302" s="260"/>
      <c r="T302" s="261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62" t="s">
        <v>172</v>
      </c>
      <c r="AU302" s="262" t="s">
        <v>82</v>
      </c>
      <c r="AV302" s="14" t="s">
        <v>82</v>
      </c>
      <c r="AW302" s="14" t="s">
        <v>30</v>
      </c>
      <c r="AX302" s="14" t="s">
        <v>80</v>
      </c>
      <c r="AY302" s="262" t="s">
        <v>164</v>
      </c>
    </row>
    <row r="303" s="12" customFormat="1" ht="22.8" customHeight="1">
      <c r="A303" s="12"/>
      <c r="B303" s="212"/>
      <c r="C303" s="213"/>
      <c r="D303" s="214" t="s">
        <v>72</v>
      </c>
      <c r="E303" s="226" t="s">
        <v>430</v>
      </c>
      <c r="F303" s="226" t="s">
        <v>431</v>
      </c>
      <c r="G303" s="213"/>
      <c r="H303" s="213"/>
      <c r="I303" s="216"/>
      <c r="J303" s="227">
        <f>BK303</f>
        <v>0</v>
      </c>
      <c r="K303" s="213"/>
      <c r="L303" s="218"/>
      <c r="M303" s="219"/>
      <c r="N303" s="220"/>
      <c r="O303" s="220"/>
      <c r="P303" s="221">
        <f>SUM(P304:P396)</f>
        <v>0</v>
      </c>
      <c r="Q303" s="220"/>
      <c r="R303" s="221">
        <f>SUM(R304:R396)</f>
        <v>7.4774393200000002</v>
      </c>
      <c r="S303" s="220"/>
      <c r="T303" s="222">
        <f>SUM(T304:T396)</f>
        <v>0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R303" s="223" t="s">
        <v>80</v>
      </c>
      <c r="AT303" s="224" t="s">
        <v>72</v>
      </c>
      <c r="AU303" s="224" t="s">
        <v>80</v>
      </c>
      <c r="AY303" s="223" t="s">
        <v>164</v>
      </c>
      <c r="BK303" s="225">
        <f>SUM(BK304:BK396)</f>
        <v>0</v>
      </c>
    </row>
    <row r="304" s="2" customFormat="1" ht="24.15" customHeight="1">
      <c r="A304" s="39"/>
      <c r="B304" s="40"/>
      <c r="C304" s="228" t="s">
        <v>432</v>
      </c>
      <c r="D304" s="228" t="s">
        <v>166</v>
      </c>
      <c r="E304" s="229" t="s">
        <v>433</v>
      </c>
      <c r="F304" s="230" t="s">
        <v>434</v>
      </c>
      <c r="G304" s="231" t="s">
        <v>169</v>
      </c>
      <c r="H304" s="232">
        <v>41.049999999999997</v>
      </c>
      <c r="I304" s="233"/>
      <c r="J304" s="234">
        <f>ROUND(I304*H304,2)</f>
        <v>0</v>
      </c>
      <c r="K304" s="230" t="s">
        <v>182</v>
      </c>
      <c r="L304" s="45"/>
      <c r="M304" s="235" t="s">
        <v>1</v>
      </c>
      <c r="N304" s="236" t="s">
        <v>38</v>
      </c>
      <c r="O304" s="92"/>
      <c r="P304" s="237">
        <f>O304*H304</f>
        <v>0</v>
      </c>
      <c r="Q304" s="237">
        <v>0.017000000000000001</v>
      </c>
      <c r="R304" s="237">
        <f>Q304*H304</f>
        <v>0.69784999999999997</v>
      </c>
      <c r="S304" s="237">
        <v>0</v>
      </c>
      <c r="T304" s="238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39" t="s">
        <v>170</v>
      </c>
      <c r="AT304" s="239" t="s">
        <v>166</v>
      </c>
      <c r="AU304" s="239" t="s">
        <v>82</v>
      </c>
      <c r="AY304" s="18" t="s">
        <v>164</v>
      </c>
      <c r="BE304" s="240">
        <f>IF(N304="základní",J304,0)</f>
        <v>0</v>
      </c>
      <c r="BF304" s="240">
        <f>IF(N304="snížená",J304,0)</f>
        <v>0</v>
      </c>
      <c r="BG304" s="240">
        <f>IF(N304="zákl. přenesená",J304,0)</f>
        <v>0</v>
      </c>
      <c r="BH304" s="240">
        <f>IF(N304="sníž. přenesená",J304,0)</f>
        <v>0</v>
      </c>
      <c r="BI304" s="240">
        <f>IF(N304="nulová",J304,0)</f>
        <v>0</v>
      </c>
      <c r="BJ304" s="18" t="s">
        <v>80</v>
      </c>
      <c r="BK304" s="240">
        <f>ROUND(I304*H304,2)</f>
        <v>0</v>
      </c>
      <c r="BL304" s="18" t="s">
        <v>170</v>
      </c>
      <c r="BM304" s="239" t="s">
        <v>435</v>
      </c>
    </row>
    <row r="305" s="13" customFormat="1">
      <c r="A305" s="13"/>
      <c r="B305" s="241"/>
      <c r="C305" s="242"/>
      <c r="D305" s="243" t="s">
        <v>172</v>
      </c>
      <c r="E305" s="244" t="s">
        <v>1</v>
      </c>
      <c r="F305" s="245" t="s">
        <v>436</v>
      </c>
      <c r="G305" s="242"/>
      <c r="H305" s="244" t="s">
        <v>1</v>
      </c>
      <c r="I305" s="246"/>
      <c r="J305" s="242"/>
      <c r="K305" s="242"/>
      <c r="L305" s="247"/>
      <c r="M305" s="248"/>
      <c r="N305" s="249"/>
      <c r="O305" s="249"/>
      <c r="P305" s="249"/>
      <c r="Q305" s="249"/>
      <c r="R305" s="249"/>
      <c r="S305" s="249"/>
      <c r="T305" s="250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51" t="s">
        <v>172</v>
      </c>
      <c r="AU305" s="251" t="s">
        <v>82</v>
      </c>
      <c r="AV305" s="13" t="s">
        <v>80</v>
      </c>
      <c r="AW305" s="13" t="s">
        <v>30</v>
      </c>
      <c r="AX305" s="13" t="s">
        <v>73</v>
      </c>
      <c r="AY305" s="251" t="s">
        <v>164</v>
      </c>
    </row>
    <row r="306" s="14" customFormat="1">
      <c r="A306" s="14"/>
      <c r="B306" s="252"/>
      <c r="C306" s="253"/>
      <c r="D306" s="243" t="s">
        <v>172</v>
      </c>
      <c r="E306" s="254" t="s">
        <v>1</v>
      </c>
      <c r="F306" s="255" t="s">
        <v>437</v>
      </c>
      <c r="G306" s="253"/>
      <c r="H306" s="256">
        <v>165.44</v>
      </c>
      <c r="I306" s="257"/>
      <c r="J306" s="253"/>
      <c r="K306" s="253"/>
      <c r="L306" s="258"/>
      <c r="M306" s="259"/>
      <c r="N306" s="260"/>
      <c r="O306" s="260"/>
      <c r="P306" s="260"/>
      <c r="Q306" s="260"/>
      <c r="R306" s="260"/>
      <c r="S306" s="260"/>
      <c r="T306" s="261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62" t="s">
        <v>172</v>
      </c>
      <c r="AU306" s="262" t="s">
        <v>82</v>
      </c>
      <c r="AV306" s="14" t="s">
        <v>82</v>
      </c>
      <c r="AW306" s="14" t="s">
        <v>30</v>
      </c>
      <c r="AX306" s="14" t="s">
        <v>73</v>
      </c>
      <c r="AY306" s="262" t="s">
        <v>164</v>
      </c>
    </row>
    <row r="307" s="13" customFormat="1">
      <c r="A307" s="13"/>
      <c r="B307" s="241"/>
      <c r="C307" s="242"/>
      <c r="D307" s="243" t="s">
        <v>172</v>
      </c>
      <c r="E307" s="244" t="s">
        <v>1</v>
      </c>
      <c r="F307" s="245" t="s">
        <v>438</v>
      </c>
      <c r="G307" s="242"/>
      <c r="H307" s="244" t="s">
        <v>1</v>
      </c>
      <c r="I307" s="246"/>
      <c r="J307" s="242"/>
      <c r="K307" s="242"/>
      <c r="L307" s="247"/>
      <c r="M307" s="248"/>
      <c r="N307" s="249"/>
      <c r="O307" s="249"/>
      <c r="P307" s="249"/>
      <c r="Q307" s="249"/>
      <c r="R307" s="249"/>
      <c r="S307" s="249"/>
      <c r="T307" s="250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1" t="s">
        <v>172</v>
      </c>
      <c r="AU307" s="251" t="s">
        <v>82</v>
      </c>
      <c r="AV307" s="13" t="s">
        <v>80</v>
      </c>
      <c r="AW307" s="13" t="s">
        <v>30</v>
      </c>
      <c r="AX307" s="13" t="s">
        <v>73</v>
      </c>
      <c r="AY307" s="251" t="s">
        <v>164</v>
      </c>
    </row>
    <row r="308" s="14" customFormat="1">
      <c r="A308" s="14"/>
      <c r="B308" s="252"/>
      <c r="C308" s="253"/>
      <c r="D308" s="243" t="s">
        <v>172</v>
      </c>
      <c r="E308" s="254" t="s">
        <v>1</v>
      </c>
      <c r="F308" s="255" t="s">
        <v>439</v>
      </c>
      <c r="G308" s="253"/>
      <c r="H308" s="256">
        <v>-124.39</v>
      </c>
      <c r="I308" s="257"/>
      <c r="J308" s="253"/>
      <c r="K308" s="253"/>
      <c r="L308" s="258"/>
      <c r="M308" s="259"/>
      <c r="N308" s="260"/>
      <c r="O308" s="260"/>
      <c r="P308" s="260"/>
      <c r="Q308" s="260"/>
      <c r="R308" s="260"/>
      <c r="S308" s="260"/>
      <c r="T308" s="261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62" t="s">
        <v>172</v>
      </c>
      <c r="AU308" s="262" t="s">
        <v>82</v>
      </c>
      <c r="AV308" s="14" t="s">
        <v>82</v>
      </c>
      <c r="AW308" s="14" t="s">
        <v>30</v>
      </c>
      <c r="AX308" s="14" t="s">
        <v>73</v>
      </c>
      <c r="AY308" s="262" t="s">
        <v>164</v>
      </c>
    </row>
    <row r="309" s="15" customFormat="1">
      <c r="A309" s="15"/>
      <c r="B309" s="263"/>
      <c r="C309" s="264"/>
      <c r="D309" s="243" t="s">
        <v>172</v>
      </c>
      <c r="E309" s="265" t="s">
        <v>1</v>
      </c>
      <c r="F309" s="266" t="s">
        <v>192</v>
      </c>
      <c r="G309" s="264"/>
      <c r="H309" s="267">
        <v>41.049999999999997</v>
      </c>
      <c r="I309" s="268"/>
      <c r="J309" s="264"/>
      <c r="K309" s="264"/>
      <c r="L309" s="269"/>
      <c r="M309" s="270"/>
      <c r="N309" s="271"/>
      <c r="O309" s="271"/>
      <c r="P309" s="271"/>
      <c r="Q309" s="271"/>
      <c r="R309" s="271"/>
      <c r="S309" s="271"/>
      <c r="T309" s="272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73" t="s">
        <v>172</v>
      </c>
      <c r="AU309" s="273" t="s">
        <v>82</v>
      </c>
      <c r="AV309" s="15" t="s">
        <v>170</v>
      </c>
      <c r="AW309" s="15" t="s">
        <v>30</v>
      </c>
      <c r="AX309" s="15" t="s">
        <v>80</v>
      </c>
      <c r="AY309" s="273" t="s">
        <v>164</v>
      </c>
    </row>
    <row r="310" s="2" customFormat="1" ht="24.15" customHeight="1">
      <c r="A310" s="39"/>
      <c r="B310" s="40"/>
      <c r="C310" s="228" t="s">
        <v>440</v>
      </c>
      <c r="D310" s="228" t="s">
        <v>166</v>
      </c>
      <c r="E310" s="229" t="s">
        <v>441</v>
      </c>
      <c r="F310" s="230" t="s">
        <v>442</v>
      </c>
      <c r="G310" s="231" t="s">
        <v>169</v>
      </c>
      <c r="H310" s="232">
        <v>41.356999999999999</v>
      </c>
      <c r="I310" s="233"/>
      <c r="J310" s="234">
        <f>ROUND(I310*H310,2)</f>
        <v>0</v>
      </c>
      <c r="K310" s="230" t="s">
        <v>182</v>
      </c>
      <c r="L310" s="45"/>
      <c r="M310" s="235" t="s">
        <v>1</v>
      </c>
      <c r="N310" s="236" t="s">
        <v>38</v>
      </c>
      <c r="O310" s="92"/>
      <c r="P310" s="237">
        <f>O310*H310</f>
        <v>0</v>
      </c>
      <c r="Q310" s="237">
        <v>0.0073499999999999998</v>
      </c>
      <c r="R310" s="237">
        <f>Q310*H310</f>
        <v>0.30397394999999999</v>
      </c>
      <c r="S310" s="237">
        <v>0</v>
      </c>
      <c r="T310" s="238">
        <f>S310*H310</f>
        <v>0</v>
      </c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R310" s="239" t="s">
        <v>170</v>
      </c>
      <c r="AT310" s="239" t="s">
        <v>166</v>
      </c>
      <c r="AU310" s="239" t="s">
        <v>82</v>
      </c>
      <c r="AY310" s="18" t="s">
        <v>164</v>
      </c>
      <c r="BE310" s="240">
        <f>IF(N310="základní",J310,0)</f>
        <v>0</v>
      </c>
      <c r="BF310" s="240">
        <f>IF(N310="snížená",J310,0)</f>
        <v>0</v>
      </c>
      <c r="BG310" s="240">
        <f>IF(N310="zákl. přenesená",J310,0)</f>
        <v>0</v>
      </c>
      <c r="BH310" s="240">
        <f>IF(N310="sníž. přenesená",J310,0)</f>
        <v>0</v>
      </c>
      <c r="BI310" s="240">
        <f>IF(N310="nulová",J310,0)</f>
        <v>0</v>
      </c>
      <c r="BJ310" s="18" t="s">
        <v>80</v>
      </c>
      <c r="BK310" s="240">
        <f>ROUND(I310*H310,2)</f>
        <v>0</v>
      </c>
      <c r="BL310" s="18" t="s">
        <v>170</v>
      </c>
      <c r="BM310" s="239" t="s">
        <v>443</v>
      </c>
    </row>
    <row r="311" s="13" customFormat="1">
      <c r="A311" s="13"/>
      <c r="B311" s="241"/>
      <c r="C311" s="242"/>
      <c r="D311" s="243" t="s">
        <v>172</v>
      </c>
      <c r="E311" s="244" t="s">
        <v>1</v>
      </c>
      <c r="F311" s="245" t="s">
        <v>295</v>
      </c>
      <c r="G311" s="242"/>
      <c r="H311" s="244" t="s">
        <v>1</v>
      </c>
      <c r="I311" s="246"/>
      <c r="J311" s="242"/>
      <c r="K311" s="242"/>
      <c r="L311" s="247"/>
      <c r="M311" s="248"/>
      <c r="N311" s="249"/>
      <c r="O311" s="249"/>
      <c r="P311" s="249"/>
      <c r="Q311" s="249"/>
      <c r="R311" s="249"/>
      <c r="S311" s="249"/>
      <c r="T311" s="250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1" t="s">
        <v>172</v>
      </c>
      <c r="AU311" s="251" t="s">
        <v>82</v>
      </c>
      <c r="AV311" s="13" t="s">
        <v>80</v>
      </c>
      <c r="AW311" s="13" t="s">
        <v>30</v>
      </c>
      <c r="AX311" s="13" t="s">
        <v>73</v>
      </c>
      <c r="AY311" s="251" t="s">
        <v>164</v>
      </c>
    </row>
    <row r="312" s="14" customFormat="1">
      <c r="A312" s="14"/>
      <c r="B312" s="252"/>
      <c r="C312" s="253"/>
      <c r="D312" s="243" t="s">
        <v>172</v>
      </c>
      <c r="E312" s="254" t="s">
        <v>1</v>
      </c>
      <c r="F312" s="255" t="s">
        <v>444</v>
      </c>
      <c r="G312" s="253"/>
      <c r="H312" s="256">
        <v>16.120000000000001</v>
      </c>
      <c r="I312" s="257"/>
      <c r="J312" s="253"/>
      <c r="K312" s="253"/>
      <c r="L312" s="258"/>
      <c r="M312" s="259"/>
      <c r="N312" s="260"/>
      <c r="O312" s="260"/>
      <c r="P312" s="260"/>
      <c r="Q312" s="260"/>
      <c r="R312" s="260"/>
      <c r="S312" s="260"/>
      <c r="T312" s="261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62" t="s">
        <v>172</v>
      </c>
      <c r="AU312" s="262" t="s">
        <v>82</v>
      </c>
      <c r="AV312" s="14" t="s">
        <v>82</v>
      </c>
      <c r="AW312" s="14" t="s">
        <v>30</v>
      </c>
      <c r="AX312" s="14" t="s">
        <v>73</v>
      </c>
      <c r="AY312" s="262" t="s">
        <v>164</v>
      </c>
    </row>
    <row r="313" s="13" customFormat="1">
      <c r="A313" s="13"/>
      <c r="B313" s="241"/>
      <c r="C313" s="242"/>
      <c r="D313" s="243" t="s">
        <v>172</v>
      </c>
      <c r="E313" s="244" t="s">
        <v>1</v>
      </c>
      <c r="F313" s="245" t="s">
        <v>297</v>
      </c>
      <c r="G313" s="242"/>
      <c r="H313" s="244" t="s">
        <v>1</v>
      </c>
      <c r="I313" s="246"/>
      <c r="J313" s="242"/>
      <c r="K313" s="242"/>
      <c r="L313" s="247"/>
      <c r="M313" s="248"/>
      <c r="N313" s="249"/>
      <c r="O313" s="249"/>
      <c r="P313" s="249"/>
      <c r="Q313" s="249"/>
      <c r="R313" s="249"/>
      <c r="S313" s="249"/>
      <c r="T313" s="250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51" t="s">
        <v>172</v>
      </c>
      <c r="AU313" s="251" t="s">
        <v>82</v>
      </c>
      <c r="AV313" s="13" t="s">
        <v>80</v>
      </c>
      <c r="AW313" s="13" t="s">
        <v>30</v>
      </c>
      <c r="AX313" s="13" t="s">
        <v>73</v>
      </c>
      <c r="AY313" s="251" t="s">
        <v>164</v>
      </c>
    </row>
    <row r="314" s="14" customFormat="1">
      <c r="A314" s="14"/>
      <c r="B314" s="252"/>
      <c r="C314" s="253"/>
      <c r="D314" s="243" t="s">
        <v>172</v>
      </c>
      <c r="E314" s="254" t="s">
        <v>1</v>
      </c>
      <c r="F314" s="255" t="s">
        <v>445</v>
      </c>
      <c r="G314" s="253"/>
      <c r="H314" s="256">
        <v>13.433999999999999</v>
      </c>
      <c r="I314" s="257"/>
      <c r="J314" s="253"/>
      <c r="K314" s="253"/>
      <c r="L314" s="258"/>
      <c r="M314" s="259"/>
      <c r="N314" s="260"/>
      <c r="O314" s="260"/>
      <c r="P314" s="260"/>
      <c r="Q314" s="260"/>
      <c r="R314" s="260"/>
      <c r="S314" s="260"/>
      <c r="T314" s="261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62" t="s">
        <v>172</v>
      </c>
      <c r="AU314" s="262" t="s">
        <v>82</v>
      </c>
      <c r="AV314" s="14" t="s">
        <v>82</v>
      </c>
      <c r="AW314" s="14" t="s">
        <v>30</v>
      </c>
      <c r="AX314" s="14" t="s">
        <v>73</v>
      </c>
      <c r="AY314" s="262" t="s">
        <v>164</v>
      </c>
    </row>
    <row r="315" s="13" customFormat="1">
      <c r="A315" s="13"/>
      <c r="B315" s="241"/>
      <c r="C315" s="242"/>
      <c r="D315" s="243" t="s">
        <v>172</v>
      </c>
      <c r="E315" s="244" t="s">
        <v>1</v>
      </c>
      <c r="F315" s="245" t="s">
        <v>446</v>
      </c>
      <c r="G315" s="242"/>
      <c r="H315" s="244" t="s">
        <v>1</v>
      </c>
      <c r="I315" s="246"/>
      <c r="J315" s="242"/>
      <c r="K315" s="242"/>
      <c r="L315" s="247"/>
      <c r="M315" s="248"/>
      <c r="N315" s="249"/>
      <c r="O315" s="249"/>
      <c r="P315" s="249"/>
      <c r="Q315" s="249"/>
      <c r="R315" s="249"/>
      <c r="S315" s="249"/>
      <c r="T315" s="250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51" t="s">
        <v>172</v>
      </c>
      <c r="AU315" s="251" t="s">
        <v>82</v>
      </c>
      <c r="AV315" s="13" t="s">
        <v>80</v>
      </c>
      <c r="AW315" s="13" t="s">
        <v>30</v>
      </c>
      <c r="AX315" s="13" t="s">
        <v>73</v>
      </c>
      <c r="AY315" s="251" t="s">
        <v>164</v>
      </c>
    </row>
    <row r="316" s="14" customFormat="1">
      <c r="A316" s="14"/>
      <c r="B316" s="252"/>
      <c r="C316" s="253"/>
      <c r="D316" s="243" t="s">
        <v>172</v>
      </c>
      <c r="E316" s="254" t="s">
        <v>1</v>
      </c>
      <c r="F316" s="255" t="s">
        <v>447</v>
      </c>
      <c r="G316" s="253"/>
      <c r="H316" s="256">
        <v>6.6879999999999997</v>
      </c>
      <c r="I316" s="257"/>
      <c r="J316" s="253"/>
      <c r="K316" s="253"/>
      <c r="L316" s="258"/>
      <c r="M316" s="259"/>
      <c r="N316" s="260"/>
      <c r="O316" s="260"/>
      <c r="P316" s="260"/>
      <c r="Q316" s="260"/>
      <c r="R316" s="260"/>
      <c r="S316" s="260"/>
      <c r="T316" s="261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62" t="s">
        <v>172</v>
      </c>
      <c r="AU316" s="262" t="s">
        <v>82</v>
      </c>
      <c r="AV316" s="14" t="s">
        <v>82</v>
      </c>
      <c r="AW316" s="14" t="s">
        <v>30</v>
      </c>
      <c r="AX316" s="14" t="s">
        <v>73</v>
      </c>
      <c r="AY316" s="262" t="s">
        <v>164</v>
      </c>
    </row>
    <row r="317" s="13" customFormat="1">
      <c r="A317" s="13"/>
      <c r="B317" s="241"/>
      <c r="C317" s="242"/>
      <c r="D317" s="243" t="s">
        <v>172</v>
      </c>
      <c r="E317" s="244" t="s">
        <v>1</v>
      </c>
      <c r="F317" s="245" t="s">
        <v>448</v>
      </c>
      <c r="G317" s="242"/>
      <c r="H317" s="244" t="s">
        <v>1</v>
      </c>
      <c r="I317" s="246"/>
      <c r="J317" s="242"/>
      <c r="K317" s="242"/>
      <c r="L317" s="247"/>
      <c r="M317" s="248"/>
      <c r="N317" s="249"/>
      <c r="O317" s="249"/>
      <c r="P317" s="249"/>
      <c r="Q317" s="249"/>
      <c r="R317" s="249"/>
      <c r="S317" s="249"/>
      <c r="T317" s="250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51" t="s">
        <v>172</v>
      </c>
      <c r="AU317" s="251" t="s">
        <v>82</v>
      </c>
      <c r="AV317" s="13" t="s">
        <v>80</v>
      </c>
      <c r="AW317" s="13" t="s">
        <v>30</v>
      </c>
      <c r="AX317" s="13" t="s">
        <v>73</v>
      </c>
      <c r="AY317" s="251" t="s">
        <v>164</v>
      </c>
    </row>
    <row r="318" s="14" customFormat="1">
      <c r="A318" s="14"/>
      <c r="B318" s="252"/>
      <c r="C318" s="253"/>
      <c r="D318" s="243" t="s">
        <v>172</v>
      </c>
      <c r="E318" s="254" t="s">
        <v>1</v>
      </c>
      <c r="F318" s="255" t="s">
        <v>449</v>
      </c>
      <c r="G318" s="253"/>
      <c r="H318" s="256">
        <v>5.1150000000000002</v>
      </c>
      <c r="I318" s="257"/>
      <c r="J318" s="253"/>
      <c r="K318" s="253"/>
      <c r="L318" s="258"/>
      <c r="M318" s="259"/>
      <c r="N318" s="260"/>
      <c r="O318" s="260"/>
      <c r="P318" s="260"/>
      <c r="Q318" s="260"/>
      <c r="R318" s="260"/>
      <c r="S318" s="260"/>
      <c r="T318" s="261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62" t="s">
        <v>172</v>
      </c>
      <c r="AU318" s="262" t="s">
        <v>82</v>
      </c>
      <c r="AV318" s="14" t="s">
        <v>82</v>
      </c>
      <c r="AW318" s="14" t="s">
        <v>30</v>
      </c>
      <c r="AX318" s="14" t="s">
        <v>73</v>
      </c>
      <c r="AY318" s="262" t="s">
        <v>164</v>
      </c>
    </row>
    <row r="319" s="15" customFormat="1">
      <c r="A319" s="15"/>
      <c r="B319" s="263"/>
      <c r="C319" s="264"/>
      <c r="D319" s="243" t="s">
        <v>172</v>
      </c>
      <c r="E319" s="265" t="s">
        <v>1</v>
      </c>
      <c r="F319" s="266" t="s">
        <v>192</v>
      </c>
      <c r="G319" s="264"/>
      <c r="H319" s="267">
        <v>41.357000000000006</v>
      </c>
      <c r="I319" s="268"/>
      <c r="J319" s="264"/>
      <c r="K319" s="264"/>
      <c r="L319" s="269"/>
      <c r="M319" s="270"/>
      <c r="N319" s="271"/>
      <c r="O319" s="271"/>
      <c r="P319" s="271"/>
      <c r="Q319" s="271"/>
      <c r="R319" s="271"/>
      <c r="S319" s="271"/>
      <c r="T319" s="272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T319" s="273" t="s">
        <v>172</v>
      </c>
      <c r="AU319" s="273" t="s">
        <v>82</v>
      </c>
      <c r="AV319" s="15" t="s">
        <v>170</v>
      </c>
      <c r="AW319" s="15" t="s">
        <v>30</v>
      </c>
      <c r="AX319" s="15" t="s">
        <v>80</v>
      </c>
      <c r="AY319" s="273" t="s">
        <v>164</v>
      </c>
    </row>
    <row r="320" s="2" customFormat="1" ht="24.15" customHeight="1">
      <c r="A320" s="39"/>
      <c r="B320" s="40"/>
      <c r="C320" s="228" t="s">
        <v>450</v>
      </c>
      <c r="D320" s="228" t="s">
        <v>166</v>
      </c>
      <c r="E320" s="229" t="s">
        <v>451</v>
      </c>
      <c r="F320" s="230" t="s">
        <v>452</v>
      </c>
      <c r="G320" s="231" t="s">
        <v>169</v>
      </c>
      <c r="H320" s="232">
        <v>41.356999999999999</v>
      </c>
      <c r="I320" s="233"/>
      <c r="J320" s="234">
        <f>ROUND(I320*H320,2)</f>
        <v>0</v>
      </c>
      <c r="K320" s="230" t="s">
        <v>182</v>
      </c>
      <c r="L320" s="45"/>
      <c r="M320" s="235" t="s">
        <v>1</v>
      </c>
      <c r="N320" s="236" t="s">
        <v>38</v>
      </c>
      <c r="O320" s="92"/>
      <c r="P320" s="237">
        <f>O320*H320</f>
        <v>0</v>
      </c>
      <c r="Q320" s="237">
        <v>0.01575</v>
      </c>
      <c r="R320" s="237">
        <f>Q320*H320</f>
        <v>0.65137274999999994</v>
      </c>
      <c r="S320" s="237">
        <v>0</v>
      </c>
      <c r="T320" s="238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39" t="s">
        <v>170</v>
      </c>
      <c r="AT320" s="239" t="s">
        <v>166</v>
      </c>
      <c r="AU320" s="239" t="s">
        <v>82</v>
      </c>
      <c r="AY320" s="18" t="s">
        <v>164</v>
      </c>
      <c r="BE320" s="240">
        <f>IF(N320="základní",J320,0)</f>
        <v>0</v>
      </c>
      <c r="BF320" s="240">
        <f>IF(N320="snížená",J320,0)</f>
        <v>0</v>
      </c>
      <c r="BG320" s="240">
        <f>IF(N320="zákl. přenesená",J320,0)</f>
        <v>0</v>
      </c>
      <c r="BH320" s="240">
        <f>IF(N320="sníž. přenesená",J320,0)</f>
        <v>0</v>
      </c>
      <c r="BI320" s="240">
        <f>IF(N320="nulová",J320,0)</f>
        <v>0</v>
      </c>
      <c r="BJ320" s="18" t="s">
        <v>80</v>
      </c>
      <c r="BK320" s="240">
        <f>ROUND(I320*H320,2)</f>
        <v>0</v>
      </c>
      <c r="BL320" s="18" t="s">
        <v>170</v>
      </c>
      <c r="BM320" s="239" t="s">
        <v>453</v>
      </c>
    </row>
    <row r="321" s="13" customFormat="1">
      <c r="A321" s="13"/>
      <c r="B321" s="241"/>
      <c r="C321" s="242"/>
      <c r="D321" s="243" t="s">
        <v>172</v>
      </c>
      <c r="E321" s="244" t="s">
        <v>1</v>
      </c>
      <c r="F321" s="245" t="s">
        <v>295</v>
      </c>
      <c r="G321" s="242"/>
      <c r="H321" s="244" t="s">
        <v>1</v>
      </c>
      <c r="I321" s="246"/>
      <c r="J321" s="242"/>
      <c r="K321" s="242"/>
      <c r="L321" s="247"/>
      <c r="M321" s="248"/>
      <c r="N321" s="249"/>
      <c r="O321" s="249"/>
      <c r="P321" s="249"/>
      <c r="Q321" s="249"/>
      <c r="R321" s="249"/>
      <c r="S321" s="249"/>
      <c r="T321" s="250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1" t="s">
        <v>172</v>
      </c>
      <c r="AU321" s="251" t="s">
        <v>82</v>
      </c>
      <c r="AV321" s="13" t="s">
        <v>80</v>
      </c>
      <c r="AW321" s="13" t="s">
        <v>30</v>
      </c>
      <c r="AX321" s="13" t="s">
        <v>73</v>
      </c>
      <c r="AY321" s="251" t="s">
        <v>164</v>
      </c>
    </row>
    <row r="322" s="14" customFormat="1">
      <c r="A322" s="14"/>
      <c r="B322" s="252"/>
      <c r="C322" s="253"/>
      <c r="D322" s="243" t="s">
        <v>172</v>
      </c>
      <c r="E322" s="254" t="s">
        <v>1</v>
      </c>
      <c r="F322" s="255" t="s">
        <v>444</v>
      </c>
      <c r="G322" s="253"/>
      <c r="H322" s="256">
        <v>16.120000000000001</v>
      </c>
      <c r="I322" s="257"/>
      <c r="J322" s="253"/>
      <c r="K322" s="253"/>
      <c r="L322" s="258"/>
      <c r="M322" s="259"/>
      <c r="N322" s="260"/>
      <c r="O322" s="260"/>
      <c r="P322" s="260"/>
      <c r="Q322" s="260"/>
      <c r="R322" s="260"/>
      <c r="S322" s="260"/>
      <c r="T322" s="261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62" t="s">
        <v>172</v>
      </c>
      <c r="AU322" s="262" t="s">
        <v>82</v>
      </c>
      <c r="AV322" s="14" t="s">
        <v>82</v>
      </c>
      <c r="AW322" s="14" t="s">
        <v>30</v>
      </c>
      <c r="AX322" s="14" t="s">
        <v>73</v>
      </c>
      <c r="AY322" s="262" t="s">
        <v>164</v>
      </c>
    </row>
    <row r="323" s="13" customFormat="1">
      <c r="A323" s="13"/>
      <c r="B323" s="241"/>
      <c r="C323" s="242"/>
      <c r="D323" s="243" t="s">
        <v>172</v>
      </c>
      <c r="E323" s="244" t="s">
        <v>1</v>
      </c>
      <c r="F323" s="245" t="s">
        <v>297</v>
      </c>
      <c r="G323" s="242"/>
      <c r="H323" s="244" t="s">
        <v>1</v>
      </c>
      <c r="I323" s="246"/>
      <c r="J323" s="242"/>
      <c r="K323" s="242"/>
      <c r="L323" s="247"/>
      <c r="M323" s="248"/>
      <c r="N323" s="249"/>
      <c r="O323" s="249"/>
      <c r="P323" s="249"/>
      <c r="Q323" s="249"/>
      <c r="R323" s="249"/>
      <c r="S323" s="249"/>
      <c r="T323" s="250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1" t="s">
        <v>172</v>
      </c>
      <c r="AU323" s="251" t="s">
        <v>82</v>
      </c>
      <c r="AV323" s="13" t="s">
        <v>80</v>
      </c>
      <c r="AW323" s="13" t="s">
        <v>30</v>
      </c>
      <c r="AX323" s="13" t="s">
        <v>73</v>
      </c>
      <c r="AY323" s="251" t="s">
        <v>164</v>
      </c>
    </row>
    <row r="324" s="14" customFormat="1">
      <c r="A324" s="14"/>
      <c r="B324" s="252"/>
      <c r="C324" s="253"/>
      <c r="D324" s="243" t="s">
        <v>172</v>
      </c>
      <c r="E324" s="254" t="s">
        <v>1</v>
      </c>
      <c r="F324" s="255" t="s">
        <v>445</v>
      </c>
      <c r="G324" s="253"/>
      <c r="H324" s="256">
        <v>13.433999999999999</v>
      </c>
      <c r="I324" s="257"/>
      <c r="J324" s="253"/>
      <c r="K324" s="253"/>
      <c r="L324" s="258"/>
      <c r="M324" s="259"/>
      <c r="N324" s="260"/>
      <c r="O324" s="260"/>
      <c r="P324" s="260"/>
      <c r="Q324" s="260"/>
      <c r="R324" s="260"/>
      <c r="S324" s="260"/>
      <c r="T324" s="261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62" t="s">
        <v>172</v>
      </c>
      <c r="AU324" s="262" t="s">
        <v>82</v>
      </c>
      <c r="AV324" s="14" t="s">
        <v>82</v>
      </c>
      <c r="AW324" s="14" t="s">
        <v>30</v>
      </c>
      <c r="AX324" s="14" t="s">
        <v>73</v>
      </c>
      <c r="AY324" s="262" t="s">
        <v>164</v>
      </c>
    </row>
    <row r="325" s="13" customFormat="1">
      <c r="A325" s="13"/>
      <c r="B325" s="241"/>
      <c r="C325" s="242"/>
      <c r="D325" s="243" t="s">
        <v>172</v>
      </c>
      <c r="E325" s="244" t="s">
        <v>1</v>
      </c>
      <c r="F325" s="245" t="s">
        <v>446</v>
      </c>
      <c r="G325" s="242"/>
      <c r="H325" s="244" t="s">
        <v>1</v>
      </c>
      <c r="I325" s="246"/>
      <c r="J325" s="242"/>
      <c r="K325" s="242"/>
      <c r="L325" s="247"/>
      <c r="M325" s="248"/>
      <c r="N325" s="249"/>
      <c r="O325" s="249"/>
      <c r="P325" s="249"/>
      <c r="Q325" s="249"/>
      <c r="R325" s="249"/>
      <c r="S325" s="249"/>
      <c r="T325" s="250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1" t="s">
        <v>172</v>
      </c>
      <c r="AU325" s="251" t="s">
        <v>82</v>
      </c>
      <c r="AV325" s="13" t="s">
        <v>80</v>
      </c>
      <c r="AW325" s="13" t="s">
        <v>30</v>
      </c>
      <c r="AX325" s="13" t="s">
        <v>73</v>
      </c>
      <c r="AY325" s="251" t="s">
        <v>164</v>
      </c>
    </row>
    <row r="326" s="14" customFormat="1">
      <c r="A326" s="14"/>
      <c r="B326" s="252"/>
      <c r="C326" s="253"/>
      <c r="D326" s="243" t="s">
        <v>172</v>
      </c>
      <c r="E326" s="254" t="s">
        <v>1</v>
      </c>
      <c r="F326" s="255" t="s">
        <v>447</v>
      </c>
      <c r="G326" s="253"/>
      <c r="H326" s="256">
        <v>6.6879999999999997</v>
      </c>
      <c r="I326" s="257"/>
      <c r="J326" s="253"/>
      <c r="K326" s="253"/>
      <c r="L326" s="258"/>
      <c r="M326" s="259"/>
      <c r="N326" s="260"/>
      <c r="O326" s="260"/>
      <c r="P326" s="260"/>
      <c r="Q326" s="260"/>
      <c r="R326" s="260"/>
      <c r="S326" s="260"/>
      <c r="T326" s="261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62" t="s">
        <v>172</v>
      </c>
      <c r="AU326" s="262" t="s">
        <v>82</v>
      </c>
      <c r="AV326" s="14" t="s">
        <v>82</v>
      </c>
      <c r="AW326" s="14" t="s">
        <v>30</v>
      </c>
      <c r="AX326" s="14" t="s">
        <v>73</v>
      </c>
      <c r="AY326" s="262" t="s">
        <v>164</v>
      </c>
    </row>
    <row r="327" s="13" customFormat="1">
      <c r="A327" s="13"/>
      <c r="B327" s="241"/>
      <c r="C327" s="242"/>
      <c r="D327" s="243" t="s">
        <v>172</v>
      </c>
      <c r="E327" s="244" t="s">
        <v>1</v>
      </c>
      <c r="F327" s="245" t="s">
        <v>448</v>
      </c>
      <c r="G327" s="242"/>
      <c r="H327" s="244" t="s">
        <v>1</v>
      </c>
      <c r="I327" s="246"/>
      <c r="J327" s="242"/>
      <c r="K327" s="242"/>
      <c r="L327" s="247"/>
      <c r="M327" s="248"/>
      <c r="N327" s="249"/>
      <c r="O327" s="249"/>
      <c r="P327" s="249"/>
      <c r="Q327" s="249"/>
      <c r="R327" s="249"/>
      <c r="S327" s="249"/>
      <c r="T327" s="250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1" t="s">
        <v>172</v>
      </c>
      <c r="AU327" s="251" t="s">
        <v>82</v>
      </c>
      <c r="AV327" s="13" t="s">
        <v>80</v>
      </c>
      <c r="AW327" s="13" t="s">
        <v>30</v>
      </c>
      <c r="AX327" s="13" t="s">
        <v>73</v>
      </c>
      <c r="AY327" s="251" t="s">
        <v>164</v>
      </c>
    </row>
    <row r="328" s="14" customFormat="1">
      <c r="A328" s="14"/>
      <c r="B328" s="252"/>
      <c r="C328" s="253"/>
      <c r="D328" s="243" t="s">
        <v>172</v>
      </c>
      <c r="E328" s="254" t="s">
        <v>1</v>
      </c>
      <c r="F328" s="255" t="s">
        <v>449</v>
      </c>
      <c r="G328" s="253"/>
      <c r="H328" s="256">
        <v>5.1150000000000002</v>
      </c>
      <c r="I328" s="257"/>
      <c r="J328" s="253"/>
      <c r="K328" s="253"/>
      <c r="L328" s="258"/>
      <c r="M328" s="259"/>
      <c r="N328" s="260"/>
      <c r="O328" s="260"/>
      <c r="P328" s="260"/>
      <c r="Q328" s="260"/>
      <c r="R328" s="260"/>
      <c r="S328" s="260"/>
      <c r="T328" s="261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62" t="s">
        <v>172</v>
      </c>
      <c r="AU328" s="262" t="s">
        <v>82</v>
      </c>
      <c r="AV328" s="14" t="s">
        <v>82</v>
      </c>
      <c r="AW328" s="14" t="s">
        <v>30</v>
      </c>
      <c r="AX328" s="14" t="s">
        <v>73</v>
      </c>
      <c r="AY328" s="262" t="s">
        <v>164</v>
      </c>
    </row>
    <row r="329" s="15" customFormat="1">
      <c r="A329" s="15"/>
      <c r="B329" s="263"/>
      <c r="C329" s="264"/>
      <c r="D329" s="243" t="s">
        <v>172</v>
      </c>
      <c r="E329" s="265" t="s">
        <v>1</v>
      </c>
      <c r="F329" s="266" t="s">
        <v>192</v>
      </c>
      <c r="G329" s="264"/>
      <c r="H329" s="267">
        <v>41.357000000000006</v>
      </c>
      <c r="I329" s="268"/>
      <c r="J329" s="264"/>
      <c r="K329" s="264"/>
      <c r="L329" s="269"/>
      <c r="M329" s="270"/>
      <c r="N329" s="271"/>
      <c r="O329" s="271"/>
      <c r="P329" s="271"/>
      <c r="Q329" s="271"/>
      <c r="R329" s="271"/>
      <c r="S329" s="271"/>
      <c r="T329" s="272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73" t="s">
        <v>172</v>
      </c>
      <c r="AU329" s="273" t="s">
        <v>82</v>
      </c>
      <c r="AV329" s="15" t="s">
        <v>170</v>
      </c>
      <c r="AW329" s="15" t="s">
        <v>30</v>
      </c>
      <c r="AX329" s="15" t="s">
        <v>80</v>
      </c>
      <c r="AY329" s="273" t="s">
        <v>164</v>
      </c>
    </row>
    <row r="330" s="2" customFormat="1" ht="24.15" customHeight="1">
      <c r="A330" s="39"/>
      <c r="B330" s="40"/>
      <c r="C330" s="228" t="s">
        <v>454</v>
      </c>
      <c r="D330" s="228" t="s">
        <v>166</v>
      </c>
      <c r="E330" s="229" t="s">
        <v>455</v>
      </c>
      <c r="F330" s="230" t="s">
        <v>456</v>
      </c>
      <c r="G330" s="231" t="s">
        <v>169</v>
      </c>
      <c r="H330" s="232">
        <v>63.744999999999997</v>
      </c>
      <c r="I330" s="233"/>
      <c r="J330" s="234">
        <f>ROUND(I330*H330,2)</f>
        <v>0</v>
      </c>
      <c r="K330" s="230" t="s">
        <v>182</v>
      </c>
      <c r="L330" s="45"/>
      <c r="M330" s="235" t="s">
        <v>1</v>
      </c>
      <c r="N330" s="236" t="s">
        <v>38</v>
      </c>
      <c r="O330" s="92"/>
      <c r="P330" s="237">
        <f>O330*H330</f>
        <v>0</v>
      </c>
      <c r="Q330" s="237">
        <v>0.0043800000000000002</v>
      </c>
      <c r="R330" s="237">
        <f>Q330*H330</f>
        <v>0.27920309999999998</v>
      </c>
      <c r="S330" s="237">
        <v>0</v>
      </c>
      <c r="T330" s="238">
        <f>S330*H330</f>
        <v>0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39" t="s">
        <v>170</v>
      </c>
      <c r="AT330" s="239" t="s">
        <v>166</v>
      </c>
      <c r="AU330" s="239" t="s">
        <v>82</v>
      </c>
      <c r="AY330" s="18" t="s">
        <v>164</v>
      </c>
      <c r="BE330" s="240">
        <f>IF(N330="základní",J330,0)</f>
        <v>0</v>
      </c>
      <c r="BF330" s="240">
        <f>IF(N330="snížená",J330,0)</f>
        <v>0</v>
      </c>
      <c r="BG330" s="240">
        <f>IF(N330="zákl. přenesená",J330,0)</f>
        <v>0</v>
      </c>
      <c r="BH330" s="240">
        <f>IF(N330="sníž. přenesená",J330,0)</f>
        <v>0</v>
      </c>
      <c r="BI330" s="240">
        <f>IF(N330="nulová",J330,0)</f>
        <v>0</v>
      </c>
      <c r="BJ330" s="18" t="s">
        <v>80</v>
      </c>
      <c r="BK330" s="240">
        <f>ROUND(I330*H330,2)</f>
        <v>0</v>
      </c>
      <c r="BL330" s="18" t="s">
        <v>170</v>
      </c>
      <c r="BM330" s="239" t="s">
        <v>457</v>
      </c>
    </row>
    <row r="331" s="13" customFormat="1">
      <c r="A331" s="13"/>
      <c r="B331" s="241"/>
      <c r="C331" s="242"/>
      <c r="D331" s="243" t="s">
        <v>172</v>
      </c>
      <c r="E331" s="244" t="s">
        <v>1</v>
      </c>
      <c r="F331" s="245" t="s">
        <v>458</v>
      </c>
      <c r="G331" s="242"/>
      <c r="H331" s="244" t="s">
        <v>1</v>
      </c>
      <c r="I331" s="246"/>
      <c r="J331" s="242"/>
      <c r="K331" s="242"/>
      <c r="L331" s="247"/>
      <c r="M331" s="248"/>
      <c r="N331" s="249"/>
      <c r="O331" s="249"/>
      <c r="P331" s="249"/>
      <c r="Q331" s="249"/>
      <c r="R331" s="249"/>
      <c r="S331" s="249"/>
      <c r="T331" s="250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1" t="s">
        <v>172</v>
      </c>
      <c r="AU331" s="251" t="s">
        <v>82</v>
      </c>
      <c r="AV331" s="13" t="s">
        <v>80</v>
      </c>
      <c r="AW331" s="13" t="s">
        <v>30</v>
      </c>
      <c r="AX331" s="13" t="s">
        <v>73</v>
      </c>
      <c r="AY331" s="251" t="s">
        <v>164</v>
      </c>
    </row>
    <row r="332" s="14" customFormat="1">
      <c r="A332" s="14"/>
      <c r="B332" s="252"/>
      <c r="C332" s="253"/>
      <c r="D332" s="243" t="s">
        <v>172</v>
      </c>
      <c r="E332" s="254" t="s">
        <v>1</v>
      </c>
      <c r="F332" s="255" t="s">
        <v>459</v>
      </c>
      <c r="G332" s="253"/>
      <c r="H332" s="256">
        <v>10.526999999999999</v>
      </c>
      <c r="I332" s="257"/>
      <c r="J332" s="253"/>
      <c r="K332" s="253"/>
      <c r="L332" s="258"/>
      <c r="M332" s="259"/>
      <c r="N332" s="260"/>
      <c r="O332" s="260"/>
      <c r="P332" s="260"/>
      <c r="Q332" s="260"/>
      <c r="R332" s="260"/>
      <c r="S332" s="260"/>
      <c r="T332" s="261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62" t="s">
        <v>172</v>
      </c>
      <c r="AU332" s="262" t="s">
        <v>82</v>
      </c>
      <c r="AV332" s="14" t="s">
        <v>82</v>
      </c>
      <c r="AW332" s="14" t="s">
        <v>30</v>
      </c>
      <c r="AX332" s="14" t="s">
        <v>73</v>
      </c>
      <c r="AY332" s="262" t="s">
        <v>164</v>
      </c>
    </row>
    <row r="333" s="14" customFormat="1">
      <c r="A333" s="14"/>
      <c r="B333" s="252"/>
      <c r="C333" s="253"/>
      <c r="D333" s="243" t="s">
        <v>172</v>
      </c>
      <c r="E333" s="254" t="s">
        <v>1</v>
      </c>
      <c r="F333" s="255" t="s">
        <v>460</v>
      </c>
      <c r="G333" s="253"/>
      <c r="H333" s="256">
        <v>8.1059999999999999</v>
      </c>
      <c r="I333" s="257"/>
      <c r="J333" s="253"/>
      <c r="K333" s="253"/>
      <c r="L333" s="258"/>
      <c r="M333" s="259"/>
      <c r="N333" s="260"/>
      <c r="O333" s="260"/>
      <c r="P333" s="260"/>
      <c r="Q333" s="260"/>
      <c r="R333" s="260"/>
      <c r="S333" s="260"/>
      <c r="T333" s="261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62" t="s">
        <v>172</v>
      </c>
      <c r="AU333" s="262" t="s">
        <v>82</v>
      </c>
      <c r="AV333" s="14" t="s">
        <v>82</v>
      </c>
      <c r="AW333" s="14" t="s">
        <v>30</v>
      </c>
      <c r="AX333" s="14" t="s">
        <v>73</v>
      </c>
      <c r="AY333" s="262" t="s">
        <v>164</v>
      </c>
    </row>
    <row r="334" s="13" customFormat="1">
      <c r="A334" s="13"/>
      <c r="B334" s="241"/>
      <c r="C334" s="242"/>
      <c r="D334" s="243" t="s">
        <v>172</v>
      </c>
      <c r="E334" s="244" t="s">
        <v>1</v>
      </c>
      <c r="F334" s="245" t="s">
        <v>461</v>
      </c>
      <c r="G334" s="242"/>
      <c r="H334" s="244" t="s">
        <v>1</v>
      </c>
      <c r="I334" s="246"/>
      <c r="J334" s="242"/>
      <c r="K334" s="242"/>
      <c r="L334" s="247"/>
      <c r="M334" s="248"/>
      <c r="N334" s="249"/>
      <c r="O334" s="249"/>
      <c r="P334" s="249"/>
      <c r="Q334" s="249"/>
      <c r="R334" s="249"/>
      <c r="S334" s="249"/>
      <c r="T334" s="250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1" t="s">
        <v>172</v>
      </c>
      <c r="AU334" s="251" t="s">
        <v>82</v>
      </c>
      <c r="AV334" s="13" t="s">
        <v>80</v>
      </c>
      <c r="AW334" s="13" t="s">
        <v>30</v>
      </c>
      <c r="AX334" s="13" t="s">
        <v>73</v>
      </c>
      <c r="AY334" s="251" t="s">
        <v>164</v>
      </c>
    </row>
    <row r="335" s="14" customFormat="1">
      <c r="A335" s="14"/>
      <c r="B335" s="252"/>
      <c r="C335" s="253"/>
      <c r="D335" s="243" t="s">
        <v>172</v>
      </c>
      <c r="E335" s="254" t="s">
        <v>1</v>
      </c>
      <c r="F335" s="255" t="s">
        <v>462</v>
      </c>
      <c r="G335" s="253"/>
      <c r="H335" s="256">
        <v>9</v>
      </c>
      <c r="I335" s="257"/>
      <c r="J335" s="253"/>
      <c r="K335" s="253"/>
      <c r="L335" s="258"/>
      <c r="M335" s="259"/>
      <c r="N335" s="260"/>
      <c r="O335" s="260"/>
      <c r="P335" s="260"/>
      <c r="Q335" s="260"/>
      <c r="R335" s="260"/>
      <c r="S335" s="260"/>
      <c r="T335" s="261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62" t="s">
        <v>172</v>
      </c>
      <c r="AU335" s="262" t="s">
        <v>82</v>
      </c>
      <c r="AV335" s="14" t="s">
        <v>82</v>
      </c>
      <c r="AW335" s="14" t="s">
        <v>30</v>
      </c>
      <c r="AX335" s="14" t="s">
        <v>73</v>
      </c>
      <c r="AY335" s="262" t="s">
        <v>164</v>
      </c>
    </row>
    <row r="336" s="13" customFormat="1">
      <c r="A336" s="13"/>
      <c r="B336" s="241"/>
      <c r="C336" s="242"/>
      <c r="D336" s="243" t="s">
        <v>172</v>
      </c>
      <c r="E336" s="244" t="s">
        <v>1</v>
      </c>
      <c r="F336" s="245" t="s">
        <v>295</v>
      </c>
      <c r="G336" s="242"/>
      <c r="H336" s="244" t="s">
        <v>1</v>
      </c>
      <c r="I336" s="246"/>
      <c r="J336" s="242"/>
      <c r="K336" s="242"/>
      <c r="L336" s="247"/>
      <c r="M336" s="248"/>
      <c r="N336" s="249"/>
      <c r="O336" s="249"/>
      <c r="P336" s="249"/>
      <c r="Q336" s="249"/>
      <c r="R336" s="249"/>
      <c r="S336" s="249"/>
      <c r="T336" s="250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51" t="s">
        <v>172</v>
      </c>
      <c r="AU336" s="251" t="s">
        <v>82</v>
      </c>
      <c r="AV336" s="13" t="s">
        <v>80</v>
      </c>
      <c r="AW336" s="13" t="s">
        <v>30</v>
      </c>
      <c r="AX336" s="13" t="s">
        <v>73</v>
      </c>
      <c r="AY336" s="251" t="s">
        <v>164</v>
      </c>
    </row>
    <row r="337" s="14" customFormat="1">
      <c r="A337" s="14"/>
      <c r="B337" s="252"/>
      <c r="C337" s="253"/>
      <c r="D337" s="243" t="s">
        <v>172</v>
      </c>
      <c r="E337" s="254" t="s">
        <v>1</v>
      </c>
      <c r="F337" s="255" t="s">
        <v>463</v>
      </c>
      <c r="G337" s="253"/>
      <c r="H337" s="256">
        <v>6.2999999999999998</v>
      </c>
      <c r="I337" s="257"/>
      <c r="J337" s="253"/>
      <c r="K337" s="253"/>
      <c r="L337" s="258"/>
      <c r="M337" s="259"/>
      <c r="N337" s="260"/>
      <c r="O337" s="260"/>
      <c r="P337" s="260"/>
      <c r="Q337" s="260"/>
      <c r="R337" s="260"/>
      <c r="S337" s="260"/>
      <c r="T337" s="261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62" t="s">
        <v>172</v>
      </c>
      <c r="AU337" s="262" t="s">
        <v>82</v>
      </c>
      <c r="AV337" s="14" t="s">
        <v>82</v>
      </c>
      <c r="AW337" s="14" t="s">
        <v>30</v>
      </c>
      <c r="AX337" s="14" t="s">
        <v>73</v>
      </c>
      <c r="AY337" s="262" t="s">
        <v>164</v>
      </c>
    </row>
    <row r="338" s="13" customFormat="1">
      <c r="A338" s="13"/>
      <c r="B338" s="241"/>
      <c r="C338" s="242"/>
      <c r="D338" s="243" t="s">
        <v>172</v>
      </c>
      <c r="E338" s="244" t="s">
        <v>1</v>
      </c>
      <c r="F338" s="245" t="s">
        <v>297</v>
      </c>
      <c r="G338" s="242"/>
      <c r="H338" s="244" t="s">
        <v>1</v>
      </c>
      <c r="I338" s="246"/>
      <c r="J338" s="242"/>
      <c r="K338" s="242"/>
      <c r="L338" s="247"/>
      <c r="M338" s="248"/>
      <c r="N338" s="249"/>
      <c r="O338" s="249"/>
      <c r="P338" s="249"/>
      <c r="Q338" s="249"/>
      <c r="R338" s="249"/>
      <c r="S338" s="249"/>
      <c r="T338" s="250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1" t="s">
        <v>172</v>
      </c>
      <c r="AU338" s="251" t="s">
        <v>82</v>
      </c>
      <c r="AV338" s="13" t="s">
        <v>80</v>
      </c>
      <c r="AW338" s="13" t="s">
        <v>30</v>
      </c>
      <c r="AX338" s="13" t="s">
        <v>73</v>
      </c>
      <c r="AY338" s="251" t="s">
        <v>164</v>
      </c>
    </row>
    <row r="339" s="14" customFormat="1">
      <c r="A339" s="14"/>
      <c r="B339" s="252"/>
      <c r="C339" s="253"/>
      <c r="D339" s="243" t="s">
        <v>172</v>
      </c>
      <c r="E339" s="254" t="s">
        <v>1</v>
      </c>
      <c r="F339" s="255" t="s">
        <v>464</v>
      </c>
      <c r="G339" s="253"/>
      <c r="H339" s="256">
        <v>4.9249999999999998</v>
      </c>
      <c r="I339" s="257"/>
      <c r="J339" s="253"/>
      <c r="K339" s="253"/>
      <c r="L339" s="258"/>
      <c r="M339" s="259"/>
      <c r="N339" s="260"/>
      <c r="O339" s="260"/>
      <c r="P339" s="260"/>
      <c r="Q339" s="260"/>
      <c r="R339" s="260"/>
      <c r="S339" s="260"/>
      <c r="T339" s="261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62" t="s">
        <v>172</v>
      </c>
      <c r="AU339" s="262" t="s">
        <v>82</v>
      </c>
      <c r="AV339" s="14" t="s">
        <v>82</v>
      </c>
      <c r="AW339" s="14" t="s">
        <v>30</v>
      </c>
      <c r="AX339" s="14" t="s">
        <v>73</v>
      </c>
      <c r="AY339" s="262" t="s">
        <v>164</v>
      </c>
    </row>
    <row r="340" s="13" customFormat="1">
      <c r="A340" s="13"/>
      <c r="B340" s="241"/>
      <c r="C340" s="242"/>
      <c r="D340" s="243" t="s">
        <v>172</v>
      </c>
      <c r="E340" s="244" t="s">
        <v>1</v>
      </c>
      <c r="F340" s="245" t="s">
        <v>299</v>
      </c>
      <c r="G340" s="242"/>
      <c r="H340" s="244" t="s">
        <v>1</v>
      </c>
      <c r="I340" s="246"/>
      <c r="J340" s="242"/>
      <c r="K340" s="242"/>
      <c r="L340" s="247"/>
      <c r="M340" s="248"/>
      <c r="N340" s="249"/>
      <c r="O340" s="249"/>
      <c r="P340" s="249"/>
      <c r="Q340" s="249"/>
      <c r="R340" s="249"/>
      <c r="S340" s="249"/>
      <c r="T340" s="250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51" t="s">
        <v>172</v>
      </c>
      <c r="AU340" s="251" t="s">
        <v>82</v>
      </c>
      <c r="AV340" s="13" t="s">
        <v>80</v>
      </c>
      <c r="AW340" s="13" t="s">
        <v>30</v>
      </c>
      <c r="AX340" s="13" t="s">
        <v>73</v>
      </c>
      <c r="AY340" s="251" t="s">
        <v>164</v>
      </c>
    </row>
    <row r="341" s="14" customFormat="1">
      <c r="A341" s="14"/>
      <c r="B341" s="252"/>
      <c r="C341" s="253"/>
      <c r="D341" s="243" t="s">
        <v>172</v>
      </c>
      <c r="E341" s="254" t="s">
        <v>1</v>
      </c>
      <c r="F341" s="255" t="s">
        <v>465</v>
      </c>
      <c r="G341" s="253"/>
      <c r="H341" s="256">
        <v>8.0879999999999992</v>
      </c>
      <c r="I341" s="257"/>
      <c r="J341" s="253"/>
      <c r="K341" s="253"/>
      <c r="L341" s="258"/>
      <c r="M341" s="259"/>
      <c r="N341" s="260"/>
      <c r="O341" s="260"/>
      <c r="P341" s="260"/>
      <c r="Q341" s="260"/>
      <c r="R341" s="260"/>
      <c r="S341" s="260"/>
      <c r="T341" s="261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62" t="s">
        <v>172</v>
      </c>
      <c r="AU341" s="262" t="s">
        <v>82</v>
      </c>
      <c r="AV341" s="14" t="s">
        <v>82</v>
      </c>
      <c r="AW341" s="14" t="s">
        <v>30</v>
      </c>
      <c r="AX341" s="14" t="s">
        <v>73</v>
      </c>
      <c r="AY341" s="262" t="s">
        <v>164</v>
      </c>
    </row>
    <row r="342" s="13" customFormat="1">
      <c r="A342" s="13"/>
      <c r="B342" s="241"/>
      <c r="C342" s="242"/>
      <c r="D342" s="243" t="s">
        <v>172</v>
      </c>
      <c r="E342" s="244" t="s">
        <v>1</v>
      </c>
      <c r="F342" s="245" t="s">
        <v>466</v>
      </c>
      <c r="G342" s="242"/>
      <c r="H342" s="244" t="s">
        <v>1</v>
      </c>
      <c r="I342" s="246"/>
      <c r="J342" s="242"/>
      <c r="K342" s="242"/>
      <c r="L342" s="247"/>
      <c r="M342" s="248"/>
      <c r="N342" s="249"/>
      <c r="O342" s="249"/>
      <c r="P342" s="249"/>
      <c r="Q342" s="249"/>
      <c r="R342" s="249"/>
      <c r="S342" s="249"/>
      <c r="T342" s="250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51" t="s">
        <v>172</v>
      </c>
      <c r="AU342" s="251" t="s">
        <v>82</v>
      </c>
      <c r="AV342" s="13" t="s">
        <v>80</v>
      </c>
      <c r="AW342" s="13" t="s">
        <v>30</v>
      </c>
      <c r="AX342" s="13" t="s">
        <v>73</v>
      </c>
      <c r="AY342" s="251" t="s">
        <v>164</v>
      </c>
    </row>
    <row r="343" s="14" customFormat="1">
      <c r="A343" s="14"/>
      <c r="B343" s="252"/>
      <c r="C343" s="253"/>
      <c r="D343" s="243" t="s">
        <v>172</v>
      </c>
      <c r="E343" s="254" t="s">
        <v>1</v>
      </c>
      <c r="F343" s="255" t="s">
        <v>467</v>
      </c>
      <c r="G343" s="253"/>
      <c r="H343" s="256">
        <v>7.5880000000000001</v>
      </c>
      <c r="I343" s="257"/>
      <c r="J343" s="253"/>
      <c r="K343" s="253"/>
      <c r="L343" s="258"/>
      <c r="M343" s="259"/>
      <c r="N343" s="260"/>
      <c r="O343" s="260"/>
      <c r="P343" s="260"/>
      <c r="Q343" s="260"/>
      <c r="R343" s="260"/>
      <c r="S343" s="260"/>
      <c r="T343" s="261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62" t="s">
        <v>172</v>
      </c>
      <c r="AU343" s="262" t="s">
        <v>82</v>
      </c>
      <c r="AV343" s="14" t="s">
        <v>82</v>
      </c>
      <c r="AW343" s="14" t="s">
        <v>30</v>
      </c>
      <c r="AX343" s="14" t="s">
        <v>73</v>
      </c>
      <c r="AY343" s="262" t="s">
        <v>164</v>
      </c>
    </row>
    <row r="344" s="13" customFormat="1">
      <c r="A344" s="13"/>
      <c r="B344" s="241"/>
      <c r="C344" s="242"/>
      <c r="D344" s="243" t="s">
        <v>172</v>
      </c>
      <c r="E344" s="244" t="s">
        <v>1</v>
      </c>
      <c r="F344" s="245" t="s">
        <v>305</v>
      </c>
      <c r="G344" s="242"/>
      <c r="H344" s="244" t="s">
        <v>1</v>
      </c>
      <c r="I344" s="246"/>
      <c r="J344" s="242"/>
      <c r="K344" s="242"/>
      <c r="L344" s="247"/>
      <c r="M344" s="248"/>
      <c r="N344" s="249"/>
      <c r="O344" s="249"/>
      <c r="P344" s="249"/>
      <c r="Q344" s="249"/>
      <c r="R344" s="249"/>
      <c r="S344" s="249"/>
      <c r="T344" s="250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51" t="s">
        <v>172</v>
      </c>
      <c r="AU344" s="251" t="s">
        <v>82</v>
      </c>
      <c r="AV344" s="13" t="s">
        <v>80</v>
      </c>
      <c r="AW344" s="13" t="s">
        <v>30</v>
      </c>
      <c r="AX344" s="13" t="s">
        <v>73</v>
      </c>
      <c r="AY344" s="251" t="s">
        <v>164</v>
      </c>
    </row>
    <row r="345" s="14" customFormat="1">
      <c r="A345" s="14"/>
      <c r="B345" s="252"/>
      <c r="C345" s="253"/>
      <c r="D345" s="243" t="s">
        <v>172</v>
      </c>
      <c r="E345" s="254" t="s">
        <v>1</v>
      </c>
      <c r="F345" s="255" t="s">
        <v>468</v>
      </c>
      <c r="G345" s="253"/>
      <c r="H345" s="256">
        <v>9.2110000000000003</v>
      </c>
      <c r="I345" s="257"/>
      <c r="J345" s="253"/>
      <c r="K345" s="253"/>
      <c r="L345" s="258"/>
      <c r="M345" s="259"/>
      <c r="N345" s="260"/>
      <c r="O345" s="260"/>
      <c r="P345" s="260"/>
      <c r="Q345" s="260"/>
      <c r="R345" s="260"/>
      <c r="S345" s="260"/>
      <c r="T345" s="261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62" t="s">
        <v>172</v>
      </c>
      <c r="AU345" s="262" t="s">
        <v>82</v>
      </c>
      <c r="AV345" s="14" t="s">
        <v>82</v>
      </c>
      <c r="AW345" s="14" t="s">
        <v>30</v>
      </c>
      <c r="AX345" s="14" t="s">
        <v>73</v>
      </c>
      <c r="AY345" s="262" t="s">
        <v>164</v>
      </c>
    </row>
    <row r="346" s="15" customFormat="1">
      <c r="A346" s="15"/>
      <c r="B346" s="263"/>
      <c r="C346" s="264"/>
      <c r="D346" s="243" t="s">
        <v>172</v>
      </c>
      <c r="E346" s="265" t="s">
        <v>1</v>
      </c>
      <c r="F346" s="266" t="s">
        <v>192</v>
      </c>
      <c r="G346" s="264"/>
      <c r="H346" s="267">
        <v>63.744999999999997</v>
      </c>
      <c r="I346" s="268"/>
      <c r="J346" s="264"/>
      <c r="K346" s="264"/>
      <c r="L346" s="269"/>
      <c r="M346" s="270"/>
      <c r="N346" s="271"/>
      <c r="O346" s="271"/>
      <c r="P346" s="271"/>
      <c r="Q346" s="271"/>
      <c r="R346" s="271"/>
      <c r="S346" s="271"/>
      <c r="T346" s="272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T346" s="273" t="s">
        <v>172</v>
      </c>
      <c r="AU346" s="273" t="s">
        <v>82</v>
      </c>
      <c r="AV346" s="15" t="s">
        <v>170</v>
      </c>
      <c r="AW346" s="15" t="s">
        <v>30</v>
      </c>
      <c r="AX346" s="15" t="s">
        <v>80</v>
      </c>
      <c r="AY346" s="273" t="s">
        <v>164</v>
      </c>
    </row>
    <row r="347" s="2" customFormat="1" ht="24.15" customHeight="1">
      <c r="A347" s="39"/>
      <c r="B347" s="40"/>
      <c r="C347" s="228" t="s">
        <v>469</v>
      </c>
      <c r="D347" s="228" t="s">
        <v>166</v>
      </c>
      <c r="E347" s="229" t="s">
        <v>470</v>
      </c>
      <c r="F347" s="230" t="s">
        <v>471</v>
      </c>
      <c r="G347" s="231" t="s">
        <v>169</v>
      </c>
      <c r="H347" s="232">
        <v>105.102</v>
      </c>
      <c r="I347" s="233"/>
      <c r="J347" s="234">
        <f>ROUND(I347*H347,2)</f>
        <v>0</v>
      </c>
      <c r="K347" s="230" t="s">
        <v>182</v>
      </c>
      <c r="L347" s="45"/>
      <c r="M347" s="235" t="s">
        <v>1</v>
      </c>
      <c r="N347" s="236" t="s">
        <v>38</v>
      </c>
      <c r="O347" s="92"/>
      <c r="P347" s="237">
        <f>O347*H347</f>
        <v>0</v>
      </c>
      <c r="Q347" s="237">
        <v>0.0040000000000000001</v>
      </c>
      <c r="R347" s="237">
        <f>Q347*H347</f>
        <v>0.420408</v>
      </c>
      <c r="S347" s="237">
        <v>0</v>
      </c>
      <c r="T347" s="238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39" t="s">
        <v>170</v>
      </c>
      <c r="AT347" s="239" t="s">
        <v>166</v>
      </c>
      <c r="AU347" s="239" t="s">
        <v>82</v>
      </c>
      <c r="AY347" s="18" t="s">
        <v>164</v>
      </c>
      <c r="BE347" s="240">
        <f>IF(N347="základní",J347,0)</f>
        <v>0</v>
      </c>
      <c r="BF347" s="240">
        <f>IF(N347="snížená",J347,0)</f>
        <v>0</v>
      </c>
      <c r="BG347" s="240">
        <f>IF(N347="zákl. přenesená",J347,0)</f>
        <v>0</v>
      </c>
      <c r="BH347" s="240">
        <f>IF(N347="sníž. přenesená",J347,0)</f>
        <v>0</v>
      </c>
      <c r="BI347" s="240">
        <f>IF(N347="nulová",J347,0)</f>
        <v>0</v>
      </c>
      <c r="BJ347" s="18" t="s">
        <v>80</v>
      </c>
      <c r="BK347" s="240">
        <f>ROUND(I347*H347,2)</f>
        <v>0</v>
      </c>
      <c r="BL347" s="18" t="s">
        <v>170</v>
      </c>
      <c r="BM347" s="239" t="s">
        <v>472</v>
      </c>
    </row>
    <row r="348" s="13" customFormat="1">
      <c r="A348" s="13"/>
      <c r="B348" s="241"/>
      <c r="C348" s="242"/>
      <c r="D348" s="243" t="s">
        <v>172</v>
      </c>
      <c r="E348" s="244" t="s">
        <v>1</v>
      </c>
      <c r="F348" s="245" t="s">
        <v>473</v>
      </c>
      <c r="G348" s="242"/>
      <c r="H348" s="244" t="s">
        <v>1</v>
      </c>
      <c r="I348" s="246"/>
      <c r="J348" s="242"/>
      <c r="K348" s="242"/>
      <c r="L348" s="247"/>
      <c r="M348" s="248"/>
      <c r="N348" s="249"/>
      <c r="O348" s="249"/>
      <c r="P348" s="249"/>
      <c r="Q348" s="249"/>
      <c r="R348" s="249"/>
      <c r="S348" s="249"/>
      <c r="T348" s="250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51" t="s">
        <v>172</v>
      </c>
      <c r="AU348" s="251" t="s">
        <v>82</v>
      </c>
      <c r="AV348" s="13" t="s">
        <v>80</v>
      </c>
      <c r="AW348" s="13" t="s">
        <v>30</v>
      </c>
      <c r="AX348" s="13" t="s">
        <v>73</v>
      </c>
      <c r="AY348" s="251" t="s">
        <v>164</v>
      </c>
    </row>
    <row r="349" s="14" customFormat="1">
      <c r="A349" s="14"/>
      <c r="B349" s="252"/>
      <c r="C349" s="253"/>
      <c r="D349" s="243" t="s">
        <v>172</v>
      </c>
      <c r="E349" s="254" t="s">
        <v>1</v>
      </c>
      <c r="F349" s="255" t="s">
        <v>474</v>
      </c>
      <c r="G349" s="253"/>
      <c r="H349" s="256">
        <v>63.744999999999997</v>
      </c>
      <c r="I349" s="257"/>
      <c r="J349" s="253"/>
      <c r="K349" s="253"/>
      <c r="L349" s="258"/>
      <c r="M349" s="259"/>
      <c r="N349" s="260"/>
      <c r="O349" s="260"/>
      <c r="P349" s="260"/>
      <c r="Q349" s="260"/>
      <c r="R349" s="260"/>
      <c r="S349" s="260"/>
      <c r="T349" s="261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62" t="s">
        <v>172</v>
      </c>
      <c r="AU349" s="262" t="s">
        <v>82</v>
      </c>
      <c r="AV349" s="14" t="s">
        <v>82</v>
      </c>
      <c r="AW349" s="14" t="s">
        <v>30</v>
      </c>
      <c r="AX349" s="14" t="s">
        <v>73</v>
      </c>
      <c r="AY349" s="262" t="s">
        <v>164</v>
      </c>
    </row>
    <row r="350" s="13" customFormat="1">
      <c r="A350" s="13"/>
      <c r="B350" s="241"/>
      <c r="C350" s="242"/>
      <c r="D350" s="243" t="s">
        <v>172</v>
      </c>
      <c r="E350" s="244" t="s">
        <v>1</v>
      </c>
      <c r="F350" s="245" t="s">
        <v>475</v>
      </c>
      <c r="G350" s="242"/>
      <c r="H350" s="244" t="s">
        <v>1</v>
      </c>
      <c r="I350" s="246"/>
      <c r="J350" s="242"/>
      <c r="K350" s="242"/>
      <c r="L350" s="247"/>
      <c r="M350" s="248"/>
      <c r="N350" s="249"/>
      <c r="O350" s="249"/>
      <c r="P350" s="249"/>
      <c r="Q350" s="249"/>
      <c r="R350" s="249"/>
      <c r="S350" s="249"/>
      <c r="T350" s="250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51" t="s">
        <v>172</v>
      </c>
      <c r="AU350" s="251" t="s">
        <v>82</v>
      </c>
      <c r="AV350" s="13" t="s">
        <v>80</v>
      </c>
      <c r="AW350" s="13" t="s">
        <v>30</v>
      </c>
      <c r="AX350" s="13" t="s">
        <v>73</v>
      </c>
      <c r="AY350" s="251" t="s">
        <v>164</v>
      </c>
    </row>
    <row r="351" s="14" customFormat="1">
      <c r="A351" s="14"/>
      <c r="B351" s="252"/>
      <c r="C351" s="253"/>
      <c r="D351" s="243" t="s">
        <v>172</v>
      </c>
      <c r="E351" s="254" t="s">
        <v>1</v>
      </c>
      <c r="F351" s="255" t="s">
        <v>476</v>
      </c>
      <c r="G351" s="253"/>
      <c r="H351" s="256">
        <v>41.356999999999999</v>
      </c>
      <c r="I351" s="257"/>
      <c r="J351" s="253"/>
      <c r="K351" s="253"/>
      <c r="L351" s="258"/>
      <c r="M351" s="259"/>
      <c r="N351" s="260"/>
      <c r="O351" s="260"/>
      <c r="P351" s="260"/>
      <c r="Q351" s="260"/>
      <c r="R351" s="260"/>
      <c r="S351" s="260"/>
      <c r="T351" s="261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62" t="s">
        <v>172</v>
      </c>
      <c r="AU351" s="262" t="s">
        <v>82</v>
      </c>
      <c r="AV351" s="14" t="s">
        <v>82</v>
      </c>
      <c r="AW351" s="14" t="s">
        <v>30</v>
      </c>
      <c r="AX351" s="14" t="s">
        <v>73</v>
      </c>
      <c r="AY351" s="262" t="s">
        <v>164</v>
      </c>
    </row>
    <row r="352" s="15" customFormat="1">
      <c r="A352" s="15"/>
      <c r="B352" s="263"/>
      <c r="C352" s="264"/>
      <c r="D352" s="243" t="s">
        <v>172</v>
      </c>
      <c r="E352" s="265" t="s">
        <v>1</v>
      </c>
      <c r="F352" s="266" t="s">
        <v>192</v>
      </c>
      <c r="G352" s="264"/>
      <c r="H352" s="267">
        <v>105.102</v>
      </c>
      <c r="I352" s="268"/>
      <c r="J352" s="264"/>
      <c r="K352" s="264"/>
      <c r="L352" s="269"/>
      <c r="M352" s="270"/>
      <c r="N352" s="271"/>
      <c r="O352" s="271"/>
      <c r="P352" s="271"/>
      <c r="Q352" s="271"/>
      <c r="R352" s="271"/>
      <c r="S352" s="271"/>
      <c r="T352" s="272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T352" s="273" t="s">
        <v>172</v>
      </c>
      <c r="AU352" s="273" t="s">
        <v>82</v>
      </c>
      <c r="AV352" s="15" t="s">
        <v>170</v>
      </c>
      <c r="AW352" s="15" t="s">
        <v>30</v>
      </c>
      <c r="AX352" s="15" t="s">
        <v>80</v>
      </c>
      <c r="AY352" s="273" t="s">
        <v>164</v>
      </c>
    </row>
    <row r="353" s="2" customFormat="1" ht="24.15" customHeight="1">
      <c r="A353" s="39"/>
      <c r="B353" s="40"/>
      <c r="C353" s="228" t="s">
        <v>477</v>
      </c>
      <c r="D353" s="228" t="s">
        <v>166</v>
      </c>
      <c r="E353" s="229" t="s">
        <v>478</v>
      </c>
      <c r="F353" s="230" t="s">
        <v>479</v>
      </c>
      <c r="G353" s="231" t="s">
        <v>169</v>
      </c>
      <c r="H353" s="232">
        <v>10.244</v>
      </c>
      <c r="I353" s="233"/>
      <c r="J353" s="234">
        <f>ROUND(I353*H353,2)</f>
        <v>0</v>
      </c>
      <c r="K353" s="230" t="s">
        <v>182</v>
      </c>
      <c r="L353" s="45"/>
      <c r="M353" s="235" t="s">
        <v>1</v>
      </c>
      <c r="N353" s="236" t="s">
        <v>38</v>
      </c>
      <c r="O353" s="92"/>
      <c r="P353" s="237">
        <f>O353*H353</f>
        <v>0</v>
      </c>
      <c r="Q353" s="237">
        <v>0.033579999999999999</v>
      </c>
      <c r="R353" s="237">
        <f>Q353*H353</f>
        <v>0.34399352</v>
      </c>
      <c r="S353" s="237">
        <v>0</v>
      </c>
      <c r="T353" s="238">
        <f>S353*H353</f>
        <v>0</v>
      </c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R353" s="239" t="s">
        <v>170</v>
      </c>
      <c r="AT353" s="239" t="s">
        <v>166</v>
      </c>
      <c r="AU353" s="239" t="s">
        <v>82</v>
      </c>
      <c r="AY353" s="18" t="s">
        <v>164</v>
      </c>
      <c r="BE353" s="240">
        <f>IF(N353="základní",J353,0)</f>
        <v>0</v>
      </c>
      <c r="BF353" s="240">
        <f>IF(N353="snížená",J353,0)</f>
        <v>0</v>
      </c>
      <c r="BG353" s="240">
        <f>IF(N353="zákl. přenesená",J353,0)</f>
        <v>0</v>
      </c>
      <c r="BH353" s="240">
        <f>IF(N353="sníž. přenesená",J353,0)</f>
        <v>0</v>
      </c>
      <c r="BI353" s="240">
        <f>IF(N353="nulová",J353,0)</f>
        <v>0</v>
      </c>
      <c r="BJ353" s="18" t="s">
        <v>80</v>
      </c>
      <c r="BK353" s="240">
        <f>ROUND(I353*H353,2)</f>
        <v>0</v>
      </c>
      <c r="BL353" s="18" t="s">
        <v>170</v>
      </c>
      <c r="BM353" s="239" t="s">
        <v>480</v>
      </c>
    </row>
    <row r="354" s="13" customFormat="1">
      <c r="A354" s="13"/>
      <c r="B354" s="241"/>
      <c r="C354" s="242"/>
      <c r="D354" s="243" t="s">
        <v>172</v>
      </c>
      <c r="E354" s="244" t="s">
        <v>1</v>
      </c>
      <c r="F354" s="245" t="s">
        <v>458</v>
      </c>
      <c r="G354" s="242"/>
      <c r="H354" s="244" t="s">
        <v>1</v>
      </c>
      <c r="I354" s="246"/>
      <c r="J354" s="242"/>
      <c r="K354" s="242"/>
      <c r="L354" s="247"/>
      <c r="M354" s="248"/>
      <c r="N354" s="249"/>
      <c r="O354" s="249"/>
      <c r="P354" s="249"/>
      <c r="Q354" s="249"/>
      <c r="R354" s="249"/>
      <c r="S354" s="249"/>
      <c r="T354" s="250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51" t="s">
        <v>172</v>
      </c>
      <c r="AU354" s="251" t="s">
        <v>82</v>
      </c>
      <c r="AV354" s="13" t="s">
        <v>80</v>
      </c>
      <c r="AW354" s="13" t="s">
        <v>30</v>
      </c>
      <c r="AX354" s="13" t="s">
        <v>73</v>
      </c>
      <c r="AY354" s="251" t="s">
        <v>164</v>
      </c>
    </row>
    <row r="355" s="14" customFormat="1">
      <c r="A355" s="14"/>
      <c r="B355" s="252"/>
      <c r="C355" s="253"/>
      <c r="D355" s="243" t="s">
        <v>172</v>
      </c>
      <c r="E355" s="254" t="s">
        <v>1</v>
      </c>
      <c r="F355" s="255" t="s">
        <v>481</v>
      </c>
      <c r="G355" s="253"/>
      <c r="H355" s="256">
        <v>2.04</v>
      </c>
      <c r="I355" s="257"/>
      <c r="J355" s="253"/>
      <c r="K355" s="253"/>
      <c r="L355" s="258"/>
      <c r="M355" s="259"/>
      <c r="N355" s="260"/>
      <c r="O355" s="260"/>
      <c r="P355" s="260"/>
      <c r="Q355" s="260"/>
      <c r="R355" s="260"/>
      <c r="S355" s="260"/>
      <c r="T355" s="261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62" t="s">
        <v>172</v>
      </c>
      <c r="AU355" s="262" t="s">
        <v>82</v>
      </c>
      <c r="AV355" s="14" t="s">
        <v>82</v>
      </c>
      <c r="AW355" s="14" t="s">
        <v>30</v>
      </c>
      <c r="AX355" s="14" t="s">
        <v>73</v>
      </c>
      <c r="AY355" s="262" t="s">
        <v>164</v>
      </c>
    </row>
    <row r="356" s="14" customFormat="1">
      <c r="A356" s="14"/>
      <c r="B356" s="252"/>
      <c r="C356" s="253"/>
      <c r="D356" s="243" t="s">
        <v>172</v>
      </c>
      <c r="E356" s="254" t="s">
        <v>1</v>
      </c>
      <c r="F356" s="255" t="s">
        <v>482</v>
      </c>
      <c r="G356" s="253"/>
      <c r="H356" s="256">
        <v>5.3520000000000003</v>
      </c>
      <c r="I356" s="257"/>
      <c r="J356" s="253"/>
      <c r="K356" s="253"/>
      <c r="L356" s="258"/>
      <c r="M356" s="259"/>
      <c r="N356" s="260"/>
      <c r="O356" s="260"/>
      <c r="P356" s="260"/>
      <c r="Q356" s="260"/>
      <c r="R356" s="260"/>
      <c r="S356" s="260"/>
      <c r="T356" s="261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62" t="s">
        <v>172</v>
      </c>
      <c r="AU356" s="262" t="s">
        <v>82</v>
      </c>
      <c r="AV356" s="14" t="s">
        <v>82</v>
      </c>
      <c r="AW356" s="14" t="s">
        <v>30</v>
      </c>
      <c r="AX356" s="14" t="s">
        <v>73</v>
      </c>
      <c r="AY356" s="262" t="s">
        <v>164</v>
      </c>
    </row>
    <row r="357" s="13" customFormat="1">
      <c r="A357" s="13"/>
      <c r="B357" s="241"/>
      <c r="C357" s="242"/>
      <c r="D357" s="243" t="s">
        <v>172</v>
      </c>
      <c r="E357" s="244" t="s">
        <v>1</v>
      </c>
      <c r="F357" s="245" t="s">
        <v>483</v>
      </c>
      <c r="G357" s="242"/>
      <c r="H357" s="244" t="s">
        <v>1</v>
      </c>
      <c r="I357" s="246"/>
      <c r="J357" s="242"/>
      <c r="K357" s="242"/>
      <c r="L357" s="247"/>
      <c r="M357" s="248"/>
      <c r="N357" s="249"/>
      <c r="O357" s="249"/>
      <c r="P357" s="249"/>
      <c r="Q357" s="249"/>
      <c r="R357" s="249"/>
      <c r="S357" s="249"/>
      <c r="T357" s="250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1" t="s">
        <v>172</v>
      </c>
      <c r="AU357" s="251" t="s">
        <v>82</v>
      </c>
      <c r="AV357" s="13" t="s">
        <v>80</v>
      </c>
      <c r="AW357" s="13" t="s">
        <v>30</v>
      </c>
      <c r="AX357" s="13" t="s">
        <v>73</v>
      </c>
      <c r="AY357" s="251" t="s">
        <v>164</v>
      </c>
    </row>
    <row r="358" s="14" customFormat="1">
      <c r="A358" s="14"/>
      <c r="B358" s="252"/>
      <c r="C358" s="253"/>
      <c r="D358" s="243" t="s">
        <v>172</v>
      </c>
      <c r="E358" s="254" t="s">
        <v>1</v>
      </c>
      <c r="F358" s="255" t="s">
        <v>484</v>
      </c>
      <c r="G358" s="253"/>
      <c r="H358" s="256">
        <v>0.83599999999999997</v>
      </c>
      <c r="I358" s="257"/>
      <c r="J358" s="253"/>
      <c r="K358" s="253"/>
      <c r="L358" s="258"/>
      <c r="M358" s="259"/>
      <c r="N358" s="260"/>
      <c r="O358" s="260"/>
      <c r="P358" s="260"/>
      <c r="Q358" s="260"/>
      <c r="R358" s="260"/>
      <c r="S358" s="260"/>
      <c r="T358" s="261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62" t="s">
        <v>172</v>
      </c>
      <c r="AU358" s="262" t="s">
        <v>82</v>
      </c>
      <c r="AV358" s="14" t="s">
        <v>82</v>
      </c>
      <c r="AW358" s="14" t="s">
        <v>30</v>
      </c>
      <c r="AX358" s="14" t="s">
        <v>73</v>
      </c>
      <c r="AY358" s="262" t="s">
        <v>164</v>
      </c>
    </row>
    <row r="359" s="13" customFormat="1">
      <c r="A359" s="13"/>
      <c r="B359" s="241"/>
      <c r="C359" s="242"/>
      <c r="D359" s="243" t="s">
        <v>172</v>
      </c>
      <c r="E359" s="244" t="s">
        <v>1</v>
      </c>
      <c r="F359" s="245" t="s">
        <v>299</v>
      </c>
      <c r="G359" s="242"/>
      <c r="H359" s="244" t="s">
        <v>1</v>
      </c>
      <c r="I359" s="246"/>
      <c r="J359" s="242"/>
      <c r="K359" s="242"/>
      <c r="L359" s="247"/>
      <c r="M359" s="248"/>
      <c r="N359" s="249"/>
      <c r="O359" s="249"/>
      <c r="P359" s="249"/>
      <c r="Q359" s="249"/>
      <c r="R359" s="249"/>
      <c r="S359" s="249"/>
      <c r="T359" s="250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1" t="s">
        <v>172</v>
      </c>
      <c r="AU359" s="251" t="s">
        <v>82</v>
      </c>
      <c r="AV359" s="13" t="s">
        <v>80</v>
      </c>
      <c r="AW359" s="13" t="s">
        <v>30</v>
      </c>
      <c r="AX359" s="13" t="s">
        <v>73</v>
      </c>
      <c r="AY359" s="251" t="s">
        <v>164</v>
      </c>
    </row>
    <row r="360" s="14" customFormat="1">
      <c r="A360" s="14"/>
      <c r="B360" s="252"/>
      <c r="C360" s="253"/>
      <c r="D360" s="243" t="s">
        <v>172</v>
      </c>
      <c r="E360" s="254" t="s">
        <v>1</v>
      </c>
      <c r="F360" s="255" t="s">
        <v>484</v>
      </c>
      <c r="G360" s="253"/>
      <c r="H360" s="256">
        <v>0.83599999999999997</v>
      </c>
      <c r="I360" s="257"/>
      <c r="J360" s="253"/>
      <c r="K360" s="253"/>
      <c r="L360" s="258"/>
      <c r="M360" s="259"/>
      <c r="N360" s="260"/>
      <c r="O360" s="260"/>
      <c r="P360" s="260"/>
      <c r="Q360" s="260"/>
      <c r="R360" s="260"/>
      <c r="S360" s="260"/>
      <c r="T360" s="261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62" t="s">
        <v>172</v>
      </c>
      <c r="AU360" s="262" t="s">
        <v>82</v>
      </c>
      <c r="AV360" s="14" t="s">
        <v>82</v>
      </c>
      <c r="AW360" s="14" t="s">
        <v>30</v>
      </c>
      <c r="AX360" s="14" t="s">
        <v>73</v>
      </c>
      <c r="AY360" s="262" t="s">
        <v>164</v>
      </c>
    </row>
    <row r="361" s="13" customFormat="1">
      <c r="A361" s="13"/>
      <c r="B361" s="241"/>
      <c r="C361" s="242"/>
      <c r="D361" s="243" t="s">
        <v>172</v>
      </c>
      <c r="E361" s="244" t="s">
        <v>1</v>
      </c>
      <c r="F361" s="245" t="s">
        <v>485</v>
      </c>
      <c r="G361" s="242"/>
      <c r="H361" s="244" t="s">
        <v>1</v>
      </c>
      <c r="I361" s="246"/>
      <c r="J361" s="242"/>
      <c r="K361" s="242"/>
      <c r="L361" s="247"/>
      <c r="M361" s="248"/>
      <c r="N361" s="249"/>
      <c r="O361" s="249"/>
      <c r="P361" s="249"/>
      <c r="Q361" s="249"/>
      <c r="R361" s="249"/>
      <c r="S361" s="249"/>
      <c r="T361" s="250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1" t="s">
        <v>172</v>
      </c>
      <c r="AU361" s="251" t="s">
        <v>82</v>
      </c>
      <c r="AV361" s="13" t="s">
        <v>80</v>
      </c>
      <c r="AW361" s="13" t="s">
        <v>30</v>
      </c>
      <c r="AX361" s="13" t="s">
        <v>73</v>
      </c>
      <c r="AY361" s="251" t="s">
        <v>164</v>
      </c>
    </row>
    <row r="362" s="14" customFormat="1">
      <c r="A362" s="14"/>
      <c r="B362" s="252"/>
      <c r="C362" s="253"/>
      <c r="D362" s="243" t="s">
        <v>172</v>
      </c>
      <c r="E362" s="254" t="s">
        <v>1</v>
      </c>
      <c r="F362" s="255" t="s">
        <v>486</v>
      </c>
      <c r="G362" s="253"/>
      <c r="H362" s="256">
        <v>1.1799999999999999</v>
      </c>
      <c r="I362" s="257"/>
      <c r="J362" s="253"/>
      <c r="K362" s="253"/>
      <c r="L362" s="258"/>
      <c r="M362" s="259"/>
      <c r="N362" s="260"/>
      <c r="O362" s="260"/>
      <c r="P362" s="260"/>
      <c r="Q362" s="260"/>
      <c r="R362" s="260"/>
      <c r="S362" s="260"/>
      <c r="T362" s="261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62" t="s">
        <v>172</v>
      </c>
      <c r="AU362" s="262" t="s">
        <v>82</v>
      </c>
      <c r="AV362" s="14" t="s">
        <v>82</v>
      </c>
      <c r="AW362" s="14" t="s">
        <v>30</v>
      </c>
      <c r="AX362" s="14" t="s">
        <v>73</v>
      </c>
      <c r="AY362" s="262" t="s">
        <v>164</v>
      </c>
    </row>
    <row r="363" s="15" customFormat="1">
      <c r="A363" s="15"/>
      <c r="B363" s="263"/>
      <c r="C363" s="264"/>
      <c r="D363" s="243" t="s">
        <v>172</v>
      </c>
      <c r="E363" s="265" t="s">
        <v>1</v>
      </c>
      <c r="F363" s="266" t="s">
        <v>192</v>
      </c>
      <c r="G363" s="264"/>
      <c r="H363" s="267">
        <v>10.244</v>
      </c>
      <c r="I363" s="268"/>
      <c r="J363" s="264"/>
      <c r="K363" s="264"/>
      <c r="L363" s="269"/>
      <c r="M363" s="270"/>
      <c r="N363" s="271"/>
      <c r="O363" s="271"/>
      <c r="P363" s="271"/>
      <c r="Q363" s="271"/>
      <c r="R363" s="271"/>
      <c r="S363" s="271"/>
      <c r="T363" s="272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T363" s="273" t="s">
        <v>172</v>
      </c>
      <c r="AU363" s="273" t="s">
        <v>82</v>
      </c>
      <c r="AV363" s="15" t="s">
        <v>170</v>
      </c>
      <c r="AW363" s="15" t="s">
        <v>30</v>
      </c>
      <c r="AX363" s="15" t="s">
        <v>80</v>
      </c>
      <c r="AY363" s="273" t="s">
        <v>164</v>
      </c>
    </row>
    <row r="364" s="2" customFormat="1" ht="24.15" customHeight="1">
      <c r="A364" s="39"/>
      <c r="B364" s="40"/>
      <c r="C364" s="228" t="s">
        <v>487</v>
      </c>
      <c r="D364" s="228" t="s">
        <v>166</v>
      </c>
      <c r="E364" s="229" t="s">
        <v>488</v>
      </c>
      <c r="F364" s="230" t="s">
        <v>489</v>
      </c>
      <c r="G364" s="231" t="s">
        <v>169</v>
      </c>
      <c r="H364" s="232">
        <v>281.214</v>
      </c>
      <c r="I364" s="233"/>
      <c r="J364" s="234">
        <f>ROUND(I364*H364,2)</f>
        <v>0</v>
      </c>
      <c r="K364" s="230" t="s">
        <v>182</v>
      </c>
      <c r="L364" s="45"/>
      <c r="M364" s="235" t="s">
        <v>1</v>
      </c>
      <c r="N364" s="236" t="s">
        <v>38</v>
      </c>
      <c r="O364" s="92"/>
      <c r="P364" s="237">
        <f>O364*H364</f>
        <v>0</v>
      </c>
      <c r="Q364" s="237">
        <v>0.017000000000000001</v>
      </c>
      <c r="R364" s="237">
        <f>Q364*H364</f>
        <v>4.7806380000000006</v>
      </c>
      <c r="S364" s="237">
        <v>0</v>
      </c>
      <c r="T364" s="238">
        <f>S364*H364</f>
        <v>0</v>
      </c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R364" s="239" t="s">
        <v>170</v>
      </c>
      <c r="AT364" s="239" t="s">
        <v>166</v>
      </c>
      <c r="AU364" s="239" t="s">
        <v>82</v>
      </c>
      <c r="AY364" s="18" t="s">
        <v>164</v>
      </c>
      <c r="BE364" s="240">
        <f>IF(N364="základní",J364,0)</f>
        <v>0</v>
      </c>
      <c r="BF364" s="240">
        <f>IF(N364="snížená",J364,0)</f>
        <v>0</v>
      </c>
      <c r="BG364" s="240">
        <f>IF(N364="zákl. přenesená",J364,0)</f>
        <v>0</v>
      </c>
      <c r="BH364" s="240">
        <f>IF(N364="sníž. přenesená",J364,0)</f>
        <v>0</v>
      </c>
      <c r="BI364" s="240">
        <f>IF(N364="nulová",J364,0)</f>
        <v>0</v>
      </c>
      <c r="BJ364" s="18" t="s">
        <v>80</v>
      </c>
      <c r="BK364" s="240">
        <f>ROUND(I364*H364,2)</f>
        <v>0</v>
      </c>
      <c r="BL364" s="18" t="s">
        <v>170</v>
      </c>
      <c r="BM364" s="239" t="s">
        <v>490</v>
      </c>
    </row>
    <row r="365" s="13" customFormat="1">
      <c r="A365" s="13"/>
      <c r="B365" s="241"/>
      <c r="C365" s="242"/>
      <c r="D365" s="243" t="s">
        <v>172</v>
      </c>
      <c r="E365" s="244" t="s">
        <v>1</v>
      </c>
      <c r="F365" s="245" t="s">
        <v>458</v>
      </c>
      <c r="G365" s="242"/>
      <c r="H365" s="244" t="s">
        <v>1</v>
      </c>
      <c r="I365" s="246"/>
      <c r="J365" s="242"/>
      <c r="K365" s="242"/>
      <c r="L365" s="247"/>
      <c r="M365" s="248"/>
      <c r="N365" s="249"/>
      <c r="O365" s="249"/>
      <c r="P365" s="249"/>
      <c r="Q365" s="249"/>
      <c r="R365" s="249"/>
      <c r="S365" s="249"/>
      <c r="T365" s="250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51" t="s">
        <v>172</v>
      </c>
      <c r="AU365" s="251" t="s">
        <v>82</v>
      </c>
      <c r="AV365" s="13" t="s">
        <v>80</v>
      </c>
      <c r="AW365" s="13" t="s">
        <v>30</v>
      </c>
      <c r="AX365" s="13" t="s">
        <v>73</v>
      </c>
      <c r="AY365" s="251" t="s">
        <v>164</v>
      </c>
    </row>
    <row r="366" s="14" customFormat="1">
      <c r="A366" s="14"/>
      <c r="B366" s="252"/>
      <c r="C366" s="253"/>
      <c r="D366" s="243" t="s">
        <v>172</v>
      </c>
      <c r="E366" s="254" t="s">
        <v>1</v>
      </c>
      <c r="F366" s="255" t="s">
        <v>491</v>
      </c>
      <c r="G366" s="253"/>
      <c r="H366" s="256">
        <v>173.976</v>
      </c>
      <c r="I366" s="257"/>
      <c r="J366" s="253"/>
      <c r="K366" s="253"/>
      <c r="L366" s="258"/>
      <c r="M366" s="259"/>
      <c r="N366" s="260"/>
      <c r="O366" s="260"/>
      <c r="P366" s="260"/>
      <c r="Q366" s="260"/>
      <c r="R366" s="260"/>
      <c r="S366" s="260"/>
      <c r="T366" s="261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62" t="s">
        <v>172</v>
      </c>
      <c r="AU366" s="262" t="s">
        <v>82</v>
      </c>
      <c r="AV366" s="14" t="s">
        <v>82</v>
      </c>
      <c r="AW366" s="14" t="s">
        <v>30</v>
      </c>
      <c r="AX366" s="14" t="s">
        <v>73</v>
      </c>
      <c r="AY366" s="262" t="s">
        <v>164</v>
      </c>
    </row>
    <row r="367" s="14" customFormat="1">
      <c r="A367" s="14"/>
      <c r="B367" s="252"/>
      <c r="C367" s="253"/>
      <c r="D367" s="243" t="s">
        <v>172</v>
      </c>
      <c r="E367" s="254" t="s">
        <v>1</v>
      </c>
      <c r="F367" s="255" t="s">
        <v>492</v>
      </c>
      <c r="G367" s="253"/>
      <c r="H367" s="256">
        <v>-32.625999999999998</v>
      </c>
      <c r="I367" s="257"/>
      <c r="J367" s="253"/>
      <c r="K367" s="253"/>
      <c r="L367" s="258"/>
      <c r="M367" s="259"/>
      <c r="N367" s="260"/>
      <c r="O367" s="260"/>
      <c r="P367" s="260"/>
      <c r="Q367" s="260"/>
      <c r="R367" s="260"/>
      <c r="S367" s="260"/>
      <c r="T367" s="261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62" t="s">
        <v>172</v>
      </c>
      <c r="AU367" s="262" t="s">
        <v>82</v>
      </c>
      <c r="AV367" s="14" t="s">
        <v>82</v>
      </c>
      <c r="AW367" s="14" t="s">
        <v>30</v>
      </c>
      <c r="AX367" s="14" t="s">
        <v>73</v>
      </c>
      <c r="AY367" s="262" t="s">
        <v>164</v>
      </c>
    </row>
    <row r="368" s="14" customFormat="1">
      <c r="A368" s="14"/>
      <c r="B368" s="252"/>
      <c r="C368" s="253"/>
      <c r="D368" s="243" t="s">
        <v>172</v>
      </c>
      <c r="E368" s="254" t="s">
        <v>1</v>
      </c>
      <c r="F368" s="255" t="s">
        <v>493</v>
      </c>
      <c r="G368" s="253"/>
      <c r="H368" s="256">
        <v>7.3920000000000003</v>
      </c>
      <c r="I368" s="257"/>
      <c r="J368" s="253"/>
      <c r="K368" s="253"/>
      <c r="L368" s="258"/>
      <c r="M368" s="259"/>
      <c r="N368" s="260"/>
      <c r="O368" s="260"/>
      <c r="P368" s="260"/>
      <c r="Q368" s="260"/>
      <c r="R368" s="260"/>
      <c r="S368" s="260"/>
      <c r="T368" s="261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62" t="s">
        <v>172</v>
      </c>
      <c r="AU368" s="262" t="s">
        <v>82</v>
      </c>
      <c r="AV368" s="14" t="s">
        <v>82</v>
      </c>
      <c r="AW368" s="14" t="s">
        <v>30</v>
      </c>
      <c r="AX368" s="14" t="s">
        <v>73</v>
      </c>
      <c r="AY368" s="262" t="s">
        <v>164</v>
      </c>
    </row>
    <row r="369" s="13" customFormat="1">
      <c r="A369" s="13"/>
      <c r="B369" s="241"/>
      <c r="C369" s="242"/>
      <c r="D369" s="243" t="s">
        <v>172</v>
      </c>
      <c r="E369" s="244" t="s">
        <v>1</v>
      </c>
      <c r="F369" s="245" t="s">
        <v>461</v>
      </c>
      <c r="G369" s="242"/>
      <c r="H369" s="244" t="s">
        <v>1</v>
      </c>
      <c r="I369" s="246"/>
      <c r="J369" s="242"/>
      <c r="K369" s="242"/>
      <c r="L369" s="247"/>
      <c r="M369" s="248"/>
      <c r="N369" s="249"/>
      <c r="O369" s="249"/>
      <c r="P369" s="249"/>
      <c r="Q369" s="249"/>
      <c r="R369" s="249"/>
      <c r="S369" s="249"/>
      <c r="T369" s="250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51" t="s">
        <v>172</v>
      </c>
      <c r="AU369" s="251" t="s">
        <v>82</v>
      </c>
      <c r="AV369" s="13" t="s">
        <v>80</v>
      </c>
      <c r="AW369" s="13" t="s">
        <v>30</v>
      </c>
      <c r="AX369" s="13" t="s">
        <v>73</v>
      </c>
      <c r="AY369" s="251" t="s">
        <v>164</v>
      </c>
    </row>
    <row r="370" s="14" customFormat="1">
      <c r="A370" s="14"/>
      <c r="B370" s="252"/>
      <c r="C370" s="253"/>
      <c r="D370" s="243" t="s">
        <v>172</v>
      </c>
      <c r="E370" s="254" t="s">
        <v>1</v>
      </c>
      <c r="F370" s="255" t="s">
        <v>494</v>
      </c>
      <c r="G370" s="253"/>
      <c r="H370" s="256">
        <v>32.853000000000002</v>
      </c>
      <c r="I370" s="257"/>
      <c r="J370" s="253"/>
      <c r="K370" s="253"/>
      <c r="L370" s="258"/>
      <c r="M370" s="259"/>
      <c r="N370" s="260"/>
      <c r="O370" s="260"/>
      <c r="P370" s="260"/>
      <c r="Q370" s="260"/>
      <c r="R370" s="260"/>
      <c r="S370" s="260"/>
      <c r="T370" s="261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62" t="s">
        <v>172</v>
      </c>
      <c r="AU370" s="262" t="s">
        <v>82</v>
      </c>
      <c r="AV370" s="14" t="s">
        <v>82</v>
      </c>
      <c r="AW370" s="14" t="s">
        <v>30</v>
      </c>
      <c r="AX370" s="14" t="s">
        <v>73</v>
      </c>
      <c r="AY370" s="262" t="s">
        <v>164</v>
      </c>
    </row>
    <row r="371" s="13" customFormat="1">
      <c r="A371" s="13"/>
      <c r="B371" s="241"/>
      <c r="C371" s="242"/>
      <c r="D371" s="243" t="s">
        <v>172</v>
      </c>
      <c r="E371" s="244" t="s">
        <v>1</v>
      </c>
      <c r="F371" s="245" t="s">
        <v>483</v>
      </c>
      <c r="G371" s="242"/>
      <c r="H371" s="244" t="s">
        <v>1</v>
      </c>
      <c r="I371" s="246"/>
      <c r="J371" s="242"/>
      <c r="K371" s="242"/>
      <c r="L371" s="247"/>
      <c r="M371" s="248"/>
      <c r="N371" s="249"/>
      <c r="O371" s="249"/>
      <c r="P371" s="249"/>
      <c r="Q371" s="249"/>
      <c r="R371" s="249"/>
      <c r="S371" s="249"/>
      <c r="T371" s="250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51" t="s">
        <v>172</v>
      </c>
      <c r="AU371" s="251" t="s">
        <v>82</v>
      </c>
      <c r="AV371" s="13" t="s">
        <v>80</v>
      </c>
      <c r="AW371" s="13" t="s">
        <v>30</v>
      </c>
      <c r="AX371" s="13" t="s">
        <v>73</v>
      </c>
      <c r="AY371" s="251" t="s">
        <v>164</v>
      </c>
    </row>
    <row r="372" s="14" customFormat="1">
      <c r="A372" s="14"/>
      <c r="B372" s="252"/>
      <c r="C372" s="253"/>
      <c r="D372" s="243" t="s">
        <v>172</v>
      </c>
      <c r="E372" s="254" t="s">
        <v>1</v>
      </c>
      <c r="F372" s="255" t="s">
        <v>495</v>
      </c>
      <c r="G372" s="253"/>
      <c r="H372" s="256">
        <v>26.166</v>
      </c>
      <c r="I372" s="257"/>
      <c r="J372" s="253"/>
      <c r="K372" s="253"/>
      <c r="L372" s="258"/>
      <c r="M372" s="259"/>
      <c r="N372" s="260"/>
      <c r="O372" s="260"/>
      <c r="P372" s="260"/>
      <c r="Q372" s="260"/>
      <c r="R372" s="260"/>
      <c r="S372" s="260"/>
      <c r="T372" s="261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62" t="s">
        <v>172</v>
      </c>
      <c r="AU372" s="262" t="s">
        <v>82</v>
      </c>
      <c r="AV372" s="14" t="s">
        <v>82</v>
      </c>
      <c r="AW372" s="14" t="s">
        <v>30</v>
      </c>
      <c r="AX372" s="14" t="s">
        <v>73</v>
      </c>
      <c r="AY372" s="262" t="s">
        <v>164</v>
      </c>
    </row>
    <row r="373" s="13" customFormat="1">
      <c r="A373" s="13"/>
      <c r="B373" s="241"/>
      <c r="C373" s="242"/>
      <c r="D373" s="243" t="s">
        <v>172</v>
      </c>
      <c r="E373" s="244" t="s">
        <v>1</v>
      </c>
      <c r="F373" s="245" t="s">
        <v>295</v>
      </c>
      <c r="G373" s="242"/>
      <c r="H373" s="244" t="s">
        <v>1</v>
      </c>
      <c r="I373" s="246"/>
      <c r="J373" s="242"/>
      <c r="K373" s="242"/>
      <c r="L373" s="247"/>
      <c r="M373" s="248"/>
      <c r="N373" s="249"/>
      <c r="O373" s="249"/>
      <c r="P373" s="249"/>
      <c r="Q373" s="249"/>
      <c r="R373" s="249"/>
      <c r="S373" s="249"/>
      <c r="T373" s="250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51" t="s">
        <v>172</v>
      </c>
      <c r="AU373" s="251" t="s">
        <v>82</v>
      </c>
      <c r="AV373" s="13" t="s">
        <v>80</v>
      </c>
      <c r="AW373" s="13" t="s">
        <v>30</v>
      </c>
      <c r="AX373" s="13" t="s">
        <v>73</v>
      </c>
      <c r="AY373" s="251" t="s">
        <v>164</v>
      </c>
    </row>
    <row r="374" s="14" customFormat="1">
      <c r="A374" s="14"/>
      <c r="B374" s="252"/>
      <c r="C374" s="253"/>
      <c r="D374" s="243" t="s">
        <v>172</v>
      </c>
      <c r="E374" s="254" t="s">
        <v>1</v>
      </c>
      <c r="F374" s="255" t="s">
        <v>496</v>
      </c>
      <c r="G374" s="253"/>
      <c r="H374" s="256">
        <v>7.875</v>
      </c>
      <c r="I374" s="257"/>
      <c r="J374" s="253"/>
      <c r="K374" s="253"/>
      <c r="L374" s="258"/>
      <c r="M374" s="259"/>
      <c r="N374" s="260"/>
      <c r="O374" s="260"/>
      <c r="P374" s="260"/>
      <c r="Q374" s="260"/>
      <c r="R374" s="260"/>
      <c r="S374" s="260"/>
      <c r="T374" s="261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62" t="s">
        <v>172</v>
      </c>
      <c r="AU374" s="262" t="s">
        <v>82</v>
      </c>
      <c r="AV374" s="14" t="s">
        <v>82</v>
      </c>
      <c r="AW374" s="14" t="s">
        <v>30</v>
      </c>
      <c r="AX374" s="14" t="s">
        <v>73</v>
      </c>
      <c r="AY374" s="262" t="s">
        <v>164</v>
      </c>
    </row>
    <row r="375" s="13" customFormat="1">
      <c r="A375" s="13"/>
      <c r="B375" s="241"/>
      <c r="C375" s="242"/>
      <c r="D375" s="243" t="s">
        <v>172</v>
      </c>
      <c r="E375" s="244" t="s">
        <v>1</v>
      </c>
      <c r="F375" s="245" t="s">
        <v>297</v>
      </c>
      <c r="G375" s="242"/>
      <c r="H375" s="244" t="s">
        <v>1</v>
      </c>
      <c r="I375" s="246"/>
      <c r="J375" s="242"/>
      <c r="K375" s="242"/>
      <c r="L375" s="247"/>
      <c r="M375" s="248"/>
      <c r="N375" s="249"/>
      <c r="O375" s="249"/>
      <c r="P375" s="249"/>
      <c r="Q375" s="249"/>
      <c r="R375" s="249"/>
      <c r="S375" s="249"/>
      <c r="T375" s="250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51" t="s">
        <v>172</v>
      </c>
      <c r="AU375" s="251" t="s">
        <v>82</v>
      </c>
      <c r="AV375" s="13" t="s">
        <v>80</v>
      </c>
      <c r="AW375" s="13" t="s">
        <v>30</v>
      </c>
      <c r="AX375" s="13" t="s">
        <v>73</v>
      </c>
      <c r="AY375" s="251" t="s">
        <v>164</v>
      </c>
    </row>
    <row r="376" s="14" customFormat="1">
      <c r="A376" s="14"/>
      <c r="B376" s="252"/>
      <c r="C376" s="253"/>
      <c r="D376" s="243" t="s">
        <v>172</v>
      </c>
      <c r="E376" s="254" t="s">
        <v>1</v>
      </c>
      <c r="F376" s="255" t="s">
        <v>497</v>
      </c>
      <c r="G376" s="253"/>
      <c r="H376" s="256">
        <v>6.125</v>
      </c>
      <c r="I376" s="257"/>
      <c r="J376" s="253"/>
      <c r="K376" s="253"/>
      <c r="L376" s="258"/>
      <c r="M376" s="259"/>
      <c r="N376" s="260"/>
      <c r="O376" s="260"/>
      <c r="P376" s="260"/>
      <c r="Q376" s="260"/>
      <c r="R376" s="260"/>
      <c r="S376" s="260"/>
      <c r="T376" s="261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62" t="s">
        <v>172</v>
      </c>
      <c r="AU376" s="262" t="s">
        <v>82</v>
      </c>
      <c r="AV376" s="14" t="s">
        <v>82</v>
      </c>
      <c r="AW376" s="14" t="s">
        <v>30</v>
      </c>
      <c r="AX376" s="14" t="s">
        <v>73</v>
      </c>
      <c r="AY376" s="262" t="s">
        <v>164</v>
      </c>
    </row>
    <row r="377" s="13" customFormat="1">
      <c r="A377" s="13"/>
      <c r="B377" s="241"/>
      <c r="C377" s="242"/>
      <c r="D377" s="243" t="s">
        <v>172</v>
      </c>
      <c r="E377" s="244" t="s">
        <v>1</v>
      </c>
      <c r="F377" s="245" t="s">
        <v>299</v>
      </c>
      <c r="G377" s="242"/>
      <c r="H377" s="244" t="s">
        <v>1</v>
      </c>
      <c r="I377" s="246"/>
      <c r="J377" s="242"/>
      <c r="K377" s="242"/>
      <c r="L377" s="247"/>
      <c r="M377" s="248"/>
      <c r="N377" s="249"/>
      <c r="O377" s="249"/>
      <c r="P377" s="249"/>
      <c r="Q377" s="249"/>
      <c r="R377" s="249"/>
      <c r="S377" s="249"/>
      <c r="T377" s="250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51" t="s">
        <v>172</v>
      </c>
      <c r="AU377" s="251" t="s">
        <v>82</v>
      </c>
      <c r="AV377" s="13" t="s">
        <v>80</v>
      </c>
      <c r="AW377" s="13" t="s">
        <v>30</v>
      </c>
      <c r="AX377" s="13" t="s">
        <v>73</v>
      </c>
      <c r="AY377" s="251" t="s">
        <v>164</v>
      </c>
    </row>
    <row r="378" s="14" customFormat="1">
      <c r="A378" s="14"/>
      <c r="B378" s="252"/>
      <c r="C378" s="253"/>
      <c r="D378" s="243" t="s">
        <v>172</v>
      </c>
      <c r="E378" s="254" t="s">
        <v>1</v>
      </c>
      <c r="F378" s="255" t="s">
        <v>498</v>
      </c>
      <c r="G378" s="253"/>
      <c r="H378" s="256">
        <v>35.005000000000003</v>
      </c>
      <c r="I378" s="257"/>
      <c r="J378" s="253"/>
      <c r="K378" s="253"/>
      <c r="L378" s="258"/>
      <c r="M378" s="259"/>
      <c r="N378" s="260"/>
      <c r="O378" s="260"/>
      <c r="P378" s="260"/>
      <c r="Q378" s="260"/>
      <c r="R378" s="260"/>
      <c r="S378" s="260"/>
      <c r="T378" s="261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62" t="s">
        <v>172</v>
      </c>
      <c r="AU378" s="262" t="s">
        <v>82</v>
      </c>
      <c r="AV378" s="14" t="s">
        <v>82</v>
      </c>
      <c r="AW378" s="14" t="s">
        <v>30</v>
      </c>
      <c r="AX378" s="14" t="s">
        <v>73</v>
      </c>
      <c r="AY378" s="262" t="s">
        <v>164</v>
      </c>
    </row>
    <row r="379" s="13" customFormat="1">
      <c r="A379" s="13"/>
      <c r="B379" s="241"/>
      <c r="C379" s="242"/>
      <c r="D379" s="243" t="s">
        <v>172</v>
      </c>
      <c r="E379" s="244" t="s">
        <v>1</v>
      </c>
      <c r="F379" s="245" t="s">
        <v>466</v>
      </c>
      <c r="G379" s="242"/>
      <c r="H379" s="244" t="s">
        <v>1</v>
      </c>
      <c r="I379" s="246"/>
      <c r="J379" s="242"/>
      <c r="K379" s="242"/>
      <c r="L379" s="247"/>
      <c r="M379" s="248"/>
      <c r="N379" s="249"/>
      <c r="O379" s="249"/>
      <c r="P379" s="249"/>
      <c r="Q379" s="249"/>
      <c r="R379" s="249"/>
      <c r="S379" s="249"/>
      <c r="T379" s="250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51" t="s">
        <v>172</v>
      </c>
      <c r="AU379" s="251" t="s">
        <v>82</v>
      </c>
      <c r="AV379" s="13" t="s">
        <v>80</v>
      </c>
      <c r="AW379" s="13" t="s">
        <v>30</v>
      </c>
      <c r="AX379" s="13" t="s">
        <v>73</v>
      </c>
      <c r="AY379" s="251" t="s">
        <v>164</v>
      </c>
    </row>
    <row r="380" s="14" customFormat="1">
      <c r="A380" s="14"/>
      <c r="B380" s="252"/>
      <c r="C380" s="253"/>
      <c r="D380" s="243" t="s">
        <v>172</v>
      </c>
      <c r="E380" s="254" t="s">
        <v>1</v>
      </c>
      <c r="F380" s="255" t="s">
        <v>499</v>
      </c>
      <c r="G380" s="253"/>
      <c r="H380" s="256">
        <v>8.7929999999999993</v>
      </c>
      <c r="I380" s="257"/>
      <c r="J380" s="253"/>
      <c r="K380" s="253"/>
      <c r="L380" s="258"/>
      <c r="M380" s="259"/>
      <c r="N380" s="260"/>
      <c r="O380" s="260"/>
      <c r="P380" s="260"/>
      <c r="Q380" s="260"/>
      <c r="R380" s="260"/>
      <c r="S380" s="260"/>
      <c r="T380" s="261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62" t="s">
        <v>172</v>
      </c>
      <c r="AU380" s="262" t="s">
        <v>82</v>
      </c>
      <c r="AV380" s="14" t="s">
        <v>82</v>
      </c>
      <c r="AW380" s="14" t="s">
        <v>30</v>
      </c>
      <c r="AX380" s="14" t="s">
        <v>73</v>
      </c>
      <c r="AY380" s="262" t="s">
        <v>164</v>
      </c>
    </row>
    <row r="381" s="13" customFormat="1">
      <c r="A381" s="13"/>
      <c r="B381" s="241"/>
      <c r="C381" s="242"/>
      <c r="D381" s="243" t="s">
        <v>172</v>
      </c>
      <c r="E381" s="244" t="s">
        <v>1</v>
      </c>
      <c r="F381" s="245" t="s">
        <v>305</v>
      </c>
      <c r="G381" s="242"/>
      <c r="H381" s="244" t="s">
        <v>1</v>
      </c>
      <c r="I381" s="246"/>
      <c r="J381" s="242"/>
      <c r="K381" s="242"/>
      <c r="L381" s="247"/>
      <c r="M381" s="248"/>
      <c r="N381" s="249"/>
      <c r="O381" s="249"/>
      <c r="P381" s="249"/>
      <c r="Q381" s="249"/>
      <c r="R381" s="249"/>
      <c r="S381" s="249"/>
      <c r="T381" s="250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51" t="s">
        <v>172</v>
      </c>
      <c r="AU381" s="251" t="s">
        <v>82</v>
      </c>
      <c r="AV381" s="13" t="s">
        <v>80</v>
      </c>
      <c r="AW381" s="13" t="s">
        <v>30</v>
      </c>
      <c r="AX381" s="13" t="s">
        <v>73</v>
      </c>
      <c r="AY381" s="251" t="s">
        <v>164</v>
      </c>
    </row>
    <row r="382" s="14" customFormat="1">
      <c r="A382" s="14"/>
      <c r="B382" s="252"/>
      <c r="C382" s="253"/>
      <c r="D382" s="243" t="s">
        <v>172</v>
      </c>
      <c r="E382" s="254" t="s">
        <v>1</v>
      </c>
      <c r="F382" s="255" t="s">
        <v>500</v>
      </c>
      <c r="G382" s="253"/>
      <c r="H382" s="256">
        <v>11.893000000000001</v>
      </c>
      <c r="I382" s="257"/>
      <c r="J382" s="253"/>
      <c r="K382" s="253"/>
      <c r="L382" s="258"/>
      <c r="M382" s="259"/>
      <c r="N382" s="260"/>
      <c r="O382" s="260"/>
      <c r="P382" s="260"/>
      <c r="Q382" s="260"/>
      <c r="R382" s="260"/>
      <c r="S382" s="260"/>
      <c r="T382" s="261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62" t="s">
        <v>172</v>
      </c>
      <c r="AU382" s="262" t="s">
        <v>82</v>
      </c>
      <c r="AV382" s="14" t="s">
        <v>82</v>
      </c>
      <c r="AW382" s="14" t="s">
        <v>30</v>
      </c>
      <c r="AX382" s="14" t="s">
        <v>73</v>
      </c>
      <c r="AY382" s="262" t="s">
        <v>164</v>
      </c>
    </row>
    <row r="383" s="13" customFormat="1">
      <c r="A383" s="13"/>
      <c r="B383" s="241"/>
      <c r="C383" s="242"/>
      <c r="D383" s="243" t="s">
        <v>172</v>
      </c>
      <c r="E383" s="244" t="s">
        <v>1</v>
      </c>
      <c r="F383" s="245" t="s">
        <v>448</v>
      </c>
      <c r="G383" s="242"/>
      <c r="H383" s="244" t="s">
        <v>1</v>
      </c>
      <c r="I383" s="246"/>
      <c r="J383" s="242"/>
      <c r="K383" s="242"/>
      <c r="L383" s="247"/>
      <c r="M383" s="248"/>
      <c r="N383" s="249"/>
      <c r="O383" s="249"/>
      <c r="P383" s="249"/>
      <c r="Q383" s="249"/>
      <c r="R383" s="249"/>
      <c r="S383" s="249"/>
      <c r="T383" s="250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51" t="s">
        <v>172</v>
      </c>
      <c r="AU383" s="251" t="s">
        <v>82</v>
      </c>
      <c r="AV383" s="13" t="s">
        <v>80</v>
      </c>
      <c r="AW383" s="13" t="s">
        <v>30</v>
      </c>
      <c r="AX383" s="13" t="s">
        <v>73</v>
      </c>
      <c r="AY383" s="251" t="s">
        <v>164</v>
      </c>
    </row>
    <row r="384" s="14" customFormat="1">
      <c r="A384" s="14"/>
      <c r="B384" s="252"/>
      <c r="C384" s="253"/>
      <c r="D384" s="243" t="s">
        <v>172</v>
      </c>
      <c r="E384" s="254" t="s">
        <v>1</v>
      </c>
      <c r="F384" s="255" t="s">
        <v>501</v>
      </c>
      <c r="G384" s="253"/>
      <c r="H384" s="256">
        <v>7.8700000000000001</v>
      </c>
      <c r="I384" s="257"/>
      <c r="J384" s="253"/>
      <c r="K384" s="253"/>
      <c r="L384" s="258"/>
      <c r="M384" s="259"/>
      <c r="N384" s="260"/>
      <c r="O384" s="260"/>
      <c r="P384" s="260"/>
      <c r="Q384" s="260"/>
      <c r="R384" s="260"/>
      <c r="S384" s="260"/>
      <c r="T384" s="261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62" t="s">
        <v>172</v>
      </c>
      <c r="AU384" s="262" t="s">
        <v>82</v>
      </c>
      <c r="AV384" s="14" t="s">
        <v>82</v>
      </c>
      <c r="AW384" s="14" t="s">
        <v>30</v>
      </c>
      <c r="AX384" s="14" t="s">
        <v>73</v>
      </c>
      <c r="AY384" s="262" t="s">
        <v>164</v>
      </c>
    </row>
    <row r="385" s="13" customFormat="1">
      <c r="A385" s="13"/>
      <c r="B385" s="241"/>
      <c r="C385" s="242"/>
      <c r="D385" s="243" t="s">
        <v>172</v>
      </c>
      <c r="E385" s="244" t="s">
        <v>1</v>
      </c>
      <c r="F385" s="245" t="s">
        <v>485</v>
      </c>
      <c r="G385" s="242"/>
      <c r="H385" s="244" t="s">
        <v>1</v>
      </c>
      <c r="I385" s="246"/>
      <c r="J385" s="242"/>
      <c r="K385" s="242"/>
      <c r="L385" s="247"/>
      <c r="M385" s="248"/>
      <c r="N385" s="249"/>
      <c r="O385" s="249"/>
      <c r="P385" s="249"/>
      <c r="Q385" s="249"/>
      <c r="R385" s="249"/>
      <c r="S385" s="249"/>
      <c r="T385" s="250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51" t="s">
        <v>172</v>
      </c>
      <c r="AU385" s="251" t="s">
        <v>82</v>
      </c>
      <c r="AV385" s="13" t="s">
        <v>80</v>
      </c>
      <c r="AW385" s="13" t="s">
        <v>30</v>
      </c>
      <c r="AX385" s="13" t="s">
        <v>73</v>
      </c>
      <c r="AY385" s="251" t="s">
        <v>164</v>
      </c>
    </row>
    <row r="386" s="14" customFormat="1">
      <c r="A386" s="14"/>
      <c r="B386" s="252"/>
      <c r="C386" s="253"/>
      <c r="D386" s="243" t="s">
        <v>172</v>
      </c>
      <c r="E386" s="254" t="s">
        <v>1</v>
      </c>
      <c r="F386" s="255" t="s">
        <v>502</v>
      </c>
      <c r="G386" s="253"/>
      <c r="H386" s="256">
        <v>29.943000000000001</v>
      </c>
      <c r="I386" s="257"/>
      <c r="J386" s="253"/>
      <c r="K386" s="253"/>
      <c r="L386" s="258"/>
      <c r="M386" s="259"/>
      <c r="N386" s="260"/>
      <c r="O386" s="260"/>
      <c r="P386" s="260"/>
      <c r="Q386" s="260"/>
      <c r="R386" s="260"/>
      <c r="S386" s="260"/>
      <c r="T386" s="261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62" t="s">
        <v>172</v>
      </c>
      <c r="AU386" s="262" t="s">
        <v>82</v>
      </c>
      <c r="AV386" s="14" t="s">
        <v>82</v>
      </c>
      <c r="AW386" s="14" t="s">
        <v>30</v>
      </c>
      <c r="AX386" s="14" t="s">
        <v>73</v>
      </c>
      <c r="AY386" s="262" t="s">
        <v>164</v>
      </c>
    </row>
    <row r="387" s="13" customFormat="1">
      <c r="A387" s="13"/>
      <c r="B387" s="241"/>
      <c r="C387" s="242"/>
      <c r="D387" s="243" t="s">
        <v>172</v>
      </c>
      <c r="E387" s="244" t="s">
        <v>1</v>
      </c>
      <c r="F387" s="245" t="s">
        <v>503</v>
      </c>
      <c r="G387" s="242"/>
      <c r="H387" s="244" t="s">
        <v>1</v>
      </c>
      <c r="I387" s="246"/>
      <c r="J387" s="242"/>
      <c r="K387" s="242"/>
      <c r="L387" s="247"/>
      <c r="M387" s="248"/>
      <c r="N387" s="249"/>
      <c r="O387" s="249"/>
      <c r="P387" s="249"/>
      <c r="Q387" s="249"/>
      <c r="R387" s="249"/>
      <c r="S387" s="249"/>
      <c r="T387" s="250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51" t="s">
        <v>172</v>
      </c>
      <c r="AU387" s="251" t="s">
        <v>82</v>
      </c>
      <c r="AV387" s="13" t="s">
        <v>80</v>
      </c>
      <c r="AW387" s="13" t="s">
        <v>30</v>
      </c>
      <c r="AX387" s="13" t="s">
        <v>73</v>
      </c>
      <c r="AY387" s="251" t="s">
        <v>164</v>
      </c>
    </row>
    <row r="388" s="14" customFormat="1">
      <c r="A388" s="14"/>
      <c r="B388" s="252"/>
      <c r="C388" s="253"/>
      <c r="D388" s="243" t="s">
        <v>172</v>
      </c>
      <c r="E388" s="254" t="s">
        <v>1</v>
      </c>
      <c r="F388" s="255" t="s">
        <v>504</v>
      </c>
      <c r="G388" s="253"/>
      <c r="H388" s="256">
        <v>17.550000000000001</v>
      </c>
      <c r="I388" s="257"/>
      <c r="J388" s="253"/>
      <c r="K388" s="253"/>
      <c r="L388" s="258"/>
      <c r="M388" s="259"/>
      <c r="N388" s="260"/>
      <c r="O388" s="260"/>
      <c r="P388" s="260"/>
      <c r="Q388" s="260"/>
      <c r="R388" s="260"/>
      <c r="S388" s="260"/>
      <c r="T388" s="261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62" t="s">
        <v>172</v>
      </c>
      <c r="AU388" s="262" t="s">
        <v>82</v>
      </c>
      <c r="AV388" s="14" t="s">
        <v>82</v>
      </c>
      <c r="AW388" s="14" t="s">
        <v>30</v>
      </c>
      <c r="AX388" s="14" t="s">
        <v>73</v>
      </c>
      <c r="AY388" s="262" t="s">
        <v>164</v>
      </c>
    </row>
    <row r="389" s="13" customFormat="1">
      <c r="A389" s="13"/>
      <c r="B389" s="241"/>
      <c r="C389" s="242"/>
      <c r="D389" s="243" t="s">
        <v>172</v>
      </c>
      <c r="E389" s="244" t="s">
        <v>1</v>
      </c>
      <c r="F389" s="245" t="s">
        <v>505</v>
      </c>
      <c r="G389" s="242"/>
      <c r="H389" s="244" t="s">
        <v>1</v>
      </c>
      <c r="I389" s="246"/>
      <c r="J389" s="242"/>
      <c r="K389" s="242"/>
      <c r="L389" s="247"/>
      <c r="M389" s="248"/>
      <c r="N389" s="249"/>
      <c r="O389" s="249"/>
      <c r="P389" s="249"/>
      <c r="Q389" s="249"/>
      <c r="R389" s="249"/>
      <c r="S389" s="249"/>
      <c r="T389" s="250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51" t="s">
        <v>172</v>
      </c>
      <c r="AU389" s="251" t="s">
        <v>82</v>
      </c>
      <c r="AV389" s="13" t="s">
        <v>80</v>
      </c>
      <c r="AW389" s="13" t="s">
        <v>30</v>
      </c>
      <c r="AX389" s="13" t="s">
        <v>73</v>
      </c>
      <c r="AY389" s="251" t="s">
        <v>164</v>
      </c>
    </row>
    <row r="390" s="14" customFormat="1">
      <c r="A390" s="14"/>
      <c r="B390" s="252"/>
      <c r="C390" s="253"/>
      <c r="D390" s="243" t="s">
        <v>172</v>
      </c>
      <c r="E390" s="254" t="s">
        <v>1</v>
      </c>
      <c r="F390" s="255" t="s">
        <v>506</v>
      </c>
      <c r="G390" s="253"/>
      <c r="H390" s="256">
        <v>-10.244</v>
      </c>
      <c r="I390" s="257"/>
      <c r="J390" s="253"/>
      <c r="K390" s="253"/>
      <c r="L390" s="258"/>
      <c r="M390" s="259"/>
      <c r="N390" s="260"/>
      <c r="O390" s="260"/>
      <c r="P390" s="260"/>
      <c r="Q390" s="260"/>
      <c r="R390" s="260"/>
      <c r="S390" s="260"/>
      <c r="T390" s="261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62" t="s">
        <v>172</v>
      </c>
      <c r="AU390" s="262" t="s">
        <v>82</v>
      </c>
      <c r="AV390" s="14" t="s">
        <v>82</v>
      </c>
      <c r="AW390" s="14" t="s">
        <v>30</v>
      </c>
      <c r="AX390" s="14" t="s">
        <v>73</v>
      </c>
      <c r="AY390" s="262" t="s">
        <v>164</v>
      </c>
    </row>
    <row r="391" s="13" customFormat="1">
      <c r="A391" s="13"/>
      <c r="B391" s="241"/>
      <c r="C391" s="242"/>
      <c r="D391" s="243" t="s">
        <v>172</v>
      </c>
      <c r="E391" s="244" t="s">
        <v>1</v>
      </c>
      <c r="F391" s="245" t="s">
        <v>507</v>
      </c>
      <c r="G391" s="242"/>
      <c r="H391" s="244" t="s">
        <v>1</v>
      </c>
      <c r="I391" s="246"/>
      <c r="J391" s="242"/>
      <c r="K391" s="242"/>
      <c r="L391" s="247"/>
      <c r="M391" s="248"/>
      <c r="N391" s="249"/>
      <c r="O391" s="249"/>
      <c r="P391" s="249"/>
      <c r="Q391" s="249"/>
      <c r="R391" s="249"/>
      <c r="S391" s="249"/>
      <c r="T391" s="250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51" t="s">
        <v>172</v>
      </c>
      <c r="AU391" s="251" t="s">
        <v>82</v>
      </c>
      <c r="AV391" s="13" t="s">
        <v>80</v>
      </c>
      <c r="AW391" s="13" t="s">
        <v>30</v>
      </c>
      <c r="AX391" s="13" t="s">
        <v>73</v>
      </c>
      <c r="AY391" s="251" t="s">
        <v>164</v>
      </c>
    </row>
    <row r="392" s="14" customFormat="1">
      <c r="A392" s="14"/>
      <c r="B392" s="252"/>
      <c r="C392" s="253"/>
      <c r="D392" s="243" t="s">
        <v>172</v>
      </c>
      <c r="E392" s="254" t="s">
        <v>1</v>
      </c>
      <c r="F392" s="255" t="s">
        <v>508</v>
      </c>
      <c r="G392" s="253"/>
      <c r="H392" s="256">
        <v>-41.356999999999999</v>
      </c>
      <c r="I392" s="257"/>
      <c r="J392" s="253"/>
      <c r="K392" s="253"/>
      <c r="L392" s="258"/>
      <c r="M392" s="259"/>
      <c r="N392" s="260"/>
      <c r="O392" s="260"/>
      <c r="P392" s="260"/>
      <c r="Q392" s="260"/>
      <c r="R392" s="260"/>
      <c r="S392" s="260"/>
      <c r="T392" s="261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62" t="s">
        <v>172</v>
      </c>
      <c r="AU392" s="262" t="s">
        <v>82</v>
      </c>
      <c r="AV392" s="14" t="s">
        <v>82</v>
      </c>
      <c r="AW392" s="14" t="s">
        <v>30</v>
      </c>
      <c r="AX392" s="14" t="s">
        <v>73</v>
      </c>
      <c r="AY392" s="262" t="s">
        <v>164</v>
      </c>
    </row>
    <row r="393" s="15" customFormat="1">
      <c r="A393" s="15"/>
      <c r="B393" s="263"/>
      <c r="C393" s="264"/>
      <c r="D393" s="243" t="s">
        <v>172</v>
      </c>
      <c r="E393" s="265" t="s">
        <v>1</v>
      </c>
      <c r="F393" s="266" t="s">
        <v>192</v>
      </c>
      <c r="G393" s="264"/>
      <c r="H393" s="267">
        <v>281.21400000000006</v>
      </c>
      <c r="I393" s="268"/>
      <c r="J393" s="264"/>
      <c r="K393" s="264"/>
      <c r="L393" s="269"/>
      <c r="M393" s="270"/>
      <c r="N393" s="271"/>
      <c r="O393" s="271"/>
      <c r="P393" s="271"/>
      <c r="Q393" s="271"/>
      <c r="R393" s="271"/>
      <c r="S393" s="271"/>
      <c r="T393" s="272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T393" s="273" t="s">
        <v>172</v>
      </c>
      <c r="AU393" s="273" t="s">
        <v>82</v>
      </c>
      <c r="AV393" s="15" t="s">
        <v>170</v>
      </c>
      <c r="AW393" s="15" t="s">
        <v>30</v>
      </c>
      <c r="AX393" s="15" t="s">
        <v>80</v>
      </c>
      <c r="AY393" s="273" t="s">
        <v>164</v>
      </c>
    </row>
    <row r="394" s="2" customFormat="1" ht="24.15" customHeight="1">
      <c r="A394" s="39"/>
      <c r="B394" s="40"/>
      <c r="C394" s="228" t="s">
        <v>509</v>
      </c>
      <c r="D394" s="228" t="s">
        <v>166</v>
      </c>
      <c r="E394" s="229" t="s">
        <v>510</v>
      </c>
      <c r="F394" s="230" t="s">
        <v>511</v>
      </c>
      <c r="G394" s="231" t="s">
        <v>169</v>
      </c>
      <c r="H394" s="232">
        <v>33.625999999999998</v>
      </c>
      <c r="I394" s="233"/>
      <c r="J394" s="234">
        <f>ROUND(I394*H394,2)</f>
        <v>0</v>
      </c>
      <c r="K394" s="230" t="s">
        <v>182</v>
      </c>
      <c r="L394" s="45"/>
      <c r="M394" s="235" t="s">
        <v>1</v>
      </c>
      <c r="N394" s="236" t="s">
        <v>38</v>
      </c>
      <c r="O394" s="92"/>
      <c r="P394" s="237">
        <f>O394*H394</f>
        <v>0</v>
      </c>
      <c r="Q394" s="237">
        <v>0</v>
      </c>
      <c r="R394" s="237">
        <f>Q394*H394</f>
        <v>0</v>
      </c>
      <c r="S394" s="237">
        <v>0</v>
      </c>
      <c r="T394" s="238">
        <f>S394*H394</f>
        <v>0</v>
      </c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R394" s="239" t="s">
        <v>170</v>
      </c>
      <c r="AT394" s="239" t="s">
        <v>166</v>
      </c>
      <c r="AU394" s="239" t="s">
        <v>82</v>
      </c>
      <c r="AY394" s="18" t="s">
        <v>164</v>
      </c>
      <c r="BE394" s="240">
        <f>IF(N394="základní",J394,0)</f>
        <v>0</v>
      </c>
      <c r="BF394" s="240">
        <f>IF(N394="snížená",J394,0)</f>
        <v>0</v>
      </c>
      <c r="BG394" s="240">
        <f>IF(N394="zákl. přenesená",J394,0)</f>
        <v>0</v>
      </c>
      <c r="BH394" s="240">
        <f>IF(N394="sníž. přenesená",J394,0)</f>
        <v>0</v>
      </c>
      <c r="BI394" s="240">
        <f>IF(N394="nulová",J394,0)</f>
        <v>0</v>
      </c>
      <c r="BJ394" s="18" t="s">
        <v>80</v>
      </c>
      <c r="BK394" s="240">
        <f>ROUND(I394*H394,2)</f>
        <v>0</v>
      </c>
      <c r="BL394" s="18" t="s">
        <v>170</v>
      </c>
      <c r="BM394" s="239" t="s">
        <v>512</v>
      </c>
    </row>
    <row r="395" s="13" customFormat="1">
      <c r="A395" s="13"/>
      <c r="B395" s="241"/>
      <c r="C395" s="242"/>
      <c r="D395" s="243" t="s">
        <v>172</v>
      </c>
      <c r="E395" s="244" t="s">
        <v>1</v>
      </c>
      <c r="F395" s="245" t="s">
        <v>436</v>
      </c>
      <c r="G395" s="242"/>
      <c r="H395" s="244" t="s">
        <v>1</v>
      </c>
      <c r="I395" s="246"/>
      <c r="J395" s="242"/>
      <c r="K395" s="242"/>
      <c r="L395" s="247"/>
      <c r="M395" s="248"/>
      <c r="N395" s="249"/>
      <c r="O395" s="249"/>
      <c r="P395" s="249"/>
      <c r="Q395" s="249"/>
      <c r="R395" s="249"/>
      <c r="S395" s="249"/>
      <c r="T395" s="250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51" t="s">
        <v>172</v>
      </c>
      <c r="AU395" s="251" t="s">
        <v>82</v>
      </c>
      <c r="AV395" s="13" t="s">
        <v>80</v>
      </c>
      <c r="AW395" s="13" t="s">
        <v>30</v>
      </c>
      <c r="AX395" s="13" t="s">
        <v>73</v>
      </c>
      <c r="AY395" s="251" t="s">
        <v>164</v>
      </c>
    </row>
    <row r="396" s="14" customFormat="1">
      <c r="A396" s="14"/>
      <c r="B396" s="252"/>
      <c r="C396" s="253"/>
      <c r="D396" s="243" t="s">
        <v>172</v>
      </c>
      <c r="E396" s="254" t="s">
        <v>1</v>
      </c>
      <c r="F396" s="255" t="s">
        <v>513</v>
      </c>
      <c r="G396" s="253"/>
      <c r="H396" s="256">
        <v>33.625999999999998</v>
      </c>
      <c r="I396" s="257"/>
      <c r="J396" s="253"/>
      <c r="K396" s="253"/>
      <c r="L396" s="258"/>
      <c r="M396" s="259"/>
      <c r="N396" s="260"/>
      <c r="O396" s="260"/>
      <c r="P396" s="260"/>
      <c r="Q396" s="260"/>
      <c r="R396" s="260"/>
      <c r="S396" s="260"/>
      <c r="T396" s="261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62" t="s">
        <v>172</v>
      </c>
      <c r="AU396" s="262" t="s">
        <v>82</v>
      </c>
      <c r="AV396" s="14" t="s">
        <v>82</v>
      </c>
      <c r="AW396" s="14" t="s">
        <v>30</v>
      </c>
      <c r="AX396" s="14" t="s">
        <v>80</v>
      </c>
      <c r="AY396" s="262" t="s">
        <v>164</v>
      </c>
    </row>
    <row r="397" s="12" customFormat="1" ht="22.8" customHeight="1">
      <c r="A397" s="12"/>
      <c r="B397" s="212"/>
      <c r="C397" s="213"/>
      <c r="D397" s="214" t="s">
        <v>72</v>
      </c>
      <c r="E397" s="226" t="s">
        <v>514</v>
      </c>
      <c r="F397" s="226" t="s">
        <v>515</v>
      </c>
      <c r="G397" s="213"/>
      <c r="H397" s="213"/>
      <c r="I397" s="216"/>
      <c r="J397" s="227">
        <f>BK397</f>
        <v>0</v>
      </c>
      <c r="K397" s="213"/>
      <c r="L397" s="218"/>
      <c r="M397" s="219"/>
      <c r="N397" s="220"/>
      <c r="O397" s="220"/>
      <c r="P397" s="221">
        <f>SUM(P398:P440)</f>
        <v>0</v>
      </c>
      <c r="Q397" s="220"/>
      <c r="R397" s="221">
        <f>SUM(R398:R440)</f>
        <v>20.305609920000002</v>
      </c>
      <c r="S397" s="220"/>
      <c r="T397" s="222">
        <f>SUM(T398:T440)</f>
        <v>0</v>
      </c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R397" s="223" t="s">
        <v>80</v>
      </c>
      <c r="AT397" s="224" t="s">
        <v>72</v>
      </c>
      <c r="AU397" s="224" t="s">
        <v>80</v>
      </c>
      <c r="AY397" s="223" t="s">
        <v>164</v>
      </c>
      <c r="BK397" s="225">
        <f>SUM(BK398:BK440)</f>
        <v>0</v>
      </c>
    </row>
    <row r="398" s="2" customFormat="1" ht="33" customHeight="1">
      <c r="A398" s="39"/>
      <c r="B398" s="40"/>
      <c r="C398" s="228" t="s">
        <v>516</v>
      </c>
      <c r="D398" s="228" t="s">
        <v>166</v>
      </c>
      <c r="E398" s="229" t="s">
        <v>517</v>
      </c>
      <c r="F398" s="230" t="s">
        <v>518</v>
      </c>
      <c r="G398" s="231" t="s">
        <v>186</v>
      </c>
      <c r="H398" s="232">
        <v>1.089</v>
      </c>
      <c r="I398" s="233"/>
      <c r="J398" s="234">
        <f>ROUND(I398*H398,2)</f>
        <v>0</v>
      </c>
      <c r="K398" s="230" t="s">
        <v>182</v>
      </c>
      <c r="L398" s="45"/>
      <c r="M398" s="235" t="s">
        <v>1</v>
      </c>
      <c r="N398" s="236" t="s">
        <v>38</v>
      </c>
      <c r="O398" s="92"/>
      <c r="P398" s="237">
        <f>O398*H398</f>
        <v>0</v>
      </c>
      <c r="Q398" s="237">
        <v>2.3010199999999998</v>
      </c>
      <c r="R398" s="237">
        <f>Q398*H398</f>
        <v>2.5058107799999996</v>
      </c>
      <c r="S398" s="237">
        <v>0</v>
      </c>
      <c r="T398" s="238">
        <f>S398*H398</f>
        <v>0</v>
      </c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R398" s="239" t="s">
        <v>170</v>
      </c>
      <c r="AT398" s="239" t="s">
        <v>166</v>
      </c>
      <c r="AU398" s="239" t="s">
        <v>82</v>
      </c>
      <c r="AY398" s="18" t="s">
        <v>164</v>
      </c>
      <c r="BE398" s="240">
        <f>IF(N398="základní",J398,0)</f>
        <v>0</v>
      </c>
      <c r="BF398" s="240">
        <f>IF(N398="snížená",J398,0)</f>
        <v>0</v>
      </c>
      <c r="BG398" s="240">
        <f>IF(N398="zákl. přenesená",J398,0)</f>
        <v>0</v>
      </c>
      <c r="BH398" s="240">
        <f>IF(N398="sníž. přenesená",J398,0)</f>
        <v>0</v>
      </c>
      <c r="BI398" s="240">
        <f>IF(N398="nulová",J398,0)</f>
        <v>0</v>
      </c>
      <c r="BJ398" s="18" t="s">
        <v>80</v>
      </c>
      <c r="BK398" s="240">
        <f>ROUND(I398*H398,2)</f>
        <v>0</v>
      </c>
      <c r="BL398" s="18" t="s">
        <v>170</v>
      </c>
      <c r="BM398" s="239" t="s">
        <v>519</v>
      </c>
    </row>
    <row r="399" s="13" customFormat="1">
      <c r="A399" s="13"/>
      <c r="B399" s="241"/>
      <c r="C399" s="242"/>
      <c r="D399" s="243" t="s">
        <v>172</v>
      </c>
      <c r="E399" s="244" t="s">
        <v>1</v>
      </c>
      <c r="F399" s="245" t="s">
        <v>520</v>
      </c>
      <c r="G399" s="242"/>
      <c r="H399" s="244" t="s">
        <v>1</v>
      </c>
      <c r="I399" s="246"/>
      <c r="J399" s="242"/>
      <c r="K399" s="242"/>
      <c r="L399" s="247"/>
      <c r="M399" s="248"/>
      <c r="N399" s="249"/>
      <c r="O399" s="249"/>
      <c r="P399" s="249"/>
      <c r="Q399" s="249"/>
      <c r="R399" s="249"/>
      <c r="S399" s="249"/>
      <c r="T399" s="250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51" t="s">
        <v>172</v>
      </c>
      <c r="AU399" s="251" t="s">
        <v>82</v>
      </c>
      <c r="AV399" s="13" t="s">
        <v>80</v>
      </c>
      <c r="AW399" s="13" t="s">
        <v>30</v>
      </c>
      <c r="AX399" s="13" t="s">
        <v>73</v>
      </c>
      <c r="AY399" s="251" t="s">
        <v>164</v>
      </c>
    </row>
    <row r="400" s="14" customFormat="1">
      <c r="A400" s="14"/>
      <c r="B400" s="252"/>
      <c r="C400" s="253"/>
      <c r="D400" s="243" t="s">
        <v>172</v>
      </c>
      <c r="E400" s="254" t="s">
        <v>1</v>
      </c>
      <c r="F400" s="255" t="s">
        <v>521</v>
      </c>
      <c r="G400" s="253"/>
      <c r="H400" s="256">
        <v>1.089</v>
      </c>
      <c r="I400" s="257"/>
      <c r="J400" s="253"/>
      <c r="K400" s="253"/>
      <c r="L400" s="258"/>
      <c r="M400" s="259"/>
      <c r="N400" s="260"/>
      <c r="O400" s="260"/>
      <c r="P400" s="260"/>
      <c r="Q400" s="260"/>
      <c r="R400" s="260"/>
      <c r="S400" s="260"/>
      <c r="T400" s="261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62" t="s">
        <v>172</v>
      </c>
      <c r="AU400" s="262" t="s">
        <v>82</v>
      </c>
      <c r="AV400" s="14" t="s">
        <v>82</v>
      </c>
      <c r="AW400" s="14" t="s">
        <v>30</v>
      </c>
      <c r="AX400" s="14" t="s">
        <v>80</v>
      </c>
      <c r="AY400" s="262" t="s">
        <v>164</v>
      </c>
    </row>
    <row r="401" s="2" customFormat="1" ht="24.15" customHeight="1">
      <c r="A401" s="39"/>
      <c r="B401" s="40"/>
      <c r="C401" s="228" t="s">
        <v>522</v>
      </c>
      <c r="D401" s="228" t="s">
        <v>166</v>
      </c>
      <c r="E401" s="229" t="s">
        <v>523</v>
      </c>
      <c r="F401" s="230" t="s">
        <v>524</v>
      </c>
      <c r="G401" s="231" t="s">
        <v>169</v>
      </c>
      <c r="H401" s="232">
        <v>40.450000000000003</v>
      </c>
      <c r="I401" s="233"/>
      <c r="J401" s="234">
        <f>ROUND(I401*H401,2)</f>
        <v>0</v>
      </c>
      <c r="K401" s="230" t="s">
        <v>182</v>
      </c>
      <c r="L401" s="45"/>
      <c r="M401" s="235" t="s">
        <v>1</v>
      </c>
      <c r="N401" s="236" t="s">
        <v>38</v>
      </c>
      <c r="O401" s="92"/>
      <c r="P401" s="237">
        <f>O401*H401</f>
        <v>0</v>
      </c>
      <c r="Q401" s="237">
        <v>0.093840000000000007</v>
      </c>
      <c r="R401" s="237">
        <f>Q401*H401</f>
        <v>3.7958280000000006</v>
      </c>
      <c r="S401" s="237">
        <v>0</v>
      </c>
      <c r="T401" s="238">
        <f>S401*H401</f>
        <v>0</v>
      </c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R401" s="239" t="s">
        <v>170</v>
      </c>
      <c r="AT401" s="239" t="s">
        <v>166</v>
      </c>
      <c r="AU401" s="239" t="s">
        <v>82</v>
      </c>
      <c r="AY401" s="18" t="s">
        <v>164</v>
      </c>
      <c r="BE401" s="240">
        <f>IF(N401="základní",J401,0)</f>
        <v>0</v>
      </c>
      <c r="BF401" s="240">
        <f>IF(N401="snížená",J401,0)</f>
        <v>0</v>
      </c>
      <c r="BG401" s="240">
        <f>IF(N401="zákl. přenesená",J401,0)</f>
        <v>0</v>
      </c>
      <c r="BH401" s="240">
        <f>IF(N401="sníž. přenesená",J401,0)</f>
        <v>0</v>
      </c>
      <c r="BI401" s="240">
        <f>IF(N401="nulová",J401,0)</f>
        <v>0</v>
      </c>
      <c r="BJ401" s="18" t="s">
        <v>80</v>
      </c>
      <c r="BK401" s="240">
        <f>ROUND(I401*H401,2)</f>
        <v>0</v>
      </c>
      <c r="BL401" s="18" t="s">
        <v>170</v>
      </c>
      <c r="BM401" s="239" t="s">
        <v>525</v>
      </c>
    </row>
    <row r="402" s="13" customFormat="1">
      <c r="A402" s="13"/>
      <c r="B402" s="241"/>
      <c r="C402" s="242"/>
      <c r="D402" s="243" t="s">
        <v>172</v>
      </c>
      <c r="E402" s="244" t="s">
        <v>1</v>
      </c>
      <c r="F402" s="245" t="s">
        <v>526</v>
      </c>
      <c r="G402" s="242"/>
      <c r="H402" s="244" t="s">
        <v>1</v>
      </c>
      <c r="I402" s="246"/>
      <c r="J402" s="242"/>
      <c r="K402" s="242"/>
      <c r="L402" s="247"/>
      <c r="M402" s="248"/>
      <c r="N402" s="249"/>
      <c r="O402" s="249"/>
      <c r="P402" s="249"/>
      <c r="Q402" s="249"/>
      <c r="R402" s="249"/>
      <c r="S402" s="249"/>
      <c r="T402" s="250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51" t="s">
        <v>172</v>
      </c>
      <c r="AU402" s="251" t="s">
        <v>82</v>
      </c>
      <c r="AV402" s="13" t="s">
        <v>80</v>
      </c>
      <c r="AW402" s="13" t="s">
        <v>30</v>
      </c>
      <c r="AX402" s="13" t="s">
        <v>73</v>
      </c>
      <c r="AY402" s="251" t="s">
        <v>164</v>
      </c>
    </row>
    <row r="403" s="14" customFormat="1">
      <c r="A403" s="14"/>
      <c r="B403" s="252"/>
      <c r="C403" s="253"/>
      <c r="D403" s="243" t="s">
        <v>172</v>
      </c>
      <c r="E403" s="254" t="s">
        <v>1</v>
      </c>
      <c r="F403" s="255" t="s">
        <v>527</v>
      </c>
      <c r="G403" s="253"/>
      <c r="H403" s="256">
        <v>40.450000000000003</v>
      </c>
      <c r="I403" s="257"/>
      <c r="J403" s="253"/>
      <c r="K403" s="253"/>
      <c r="L403" s="258"/>
      <c r="M403" s="259"/>
      <c r="N403" s="260"/>
      <c r="O403" s="260"/>
      <c r="P403" s="260"/>
      <c r="Q403" s="260"/>
      <c r="R403" s="260"/>
      <c r="S403" s="260"/>
      <c r="T403" s="261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62" t="s">
        <v>172</v>
      </c>
      <c r="AU403" s="262" t="s">
        <v>82</v>
      </c>
      <c r="AV403" s="14" t="s">
        <v>82</v>
      </c>
      <c r="AW403" s="14" t="s">
        <v>30</v>
      </c>
      <c r="AX403" s="14" t="s">
        <v>80</v>
      </c>
      <c r="AY403" s="262" t="s">
        <v>164</v>
      </c>
    </row>
    <row r="404" s="2" customFormat="1" ht="24.15" customHeight="1">
      <c r="A404" s="39"/>
      <c r="B404" s="40"/>
      <c r="C404" s="228" t="s">
        <v>528</v>
      </c>
      <c r="D404" s="228" t="s">
        <v>166</v>
      </c>
      <c r="E404" s="229" t="s">
        <v>529</v>
      </c>
      <c r="F404" s="230" t="s">
        <v>530</v>
      </c>
      <c r="G404" s="231" t="s">
        <v>169</v>
      </c>
      <c r="H404" s="232">
        <v>92.370000000000005</v>
      </c>
      <c r="I404" s="233"/>
      <c r="J404" s="234">
        <f>ROUND(I404*H404,2)</f>
        <v>0</v>
      </c>
      <c r="K404" s="230" t="s">
        <v>182</v>
      </c>
      <c r="L404" s="45"/>
      <c r="M404" s="235" t="s">
        <v>1</v>
      </c>
      <c r="N404" s="236" t="s">
        <v>38</v>
      </c>
      <c r="O404" s="92"/>
      <c r="P404" s="237">
        <f>O404*H404</f>
        <v>0</v>
      </c>
      <c r="Q404" s="237">
        <v>0.1173</v>
      </c>
      <c r="R404" s="237">
        <f>Q404*H404</f>
        <v>10.835001</v>
      </c>
      <c r="S404" s="237">
        <v>0</v>
      </c>
      <c r="T404" s="238">
        <f>S404*H404</f>
        <v>0</v>
      </c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R404" s="239" t="s">
        <v>170</v>
      </c>
      <c r="AT404" s="239" t="s">
        <v>166</v>
      </c>
      <c r="AU404" s="239" t="s">
        <v>82</v>
      </c>
      <c r="AY404" s="18" t="s">
        <v>164</v>
      </c>
      <c r="BE404" s="240">
        <f>IF(N404="základní",J404,0)</f>
        <v>0</v>
      </c>
      <c r="BF404" s="240">
        <f>IF(N404="snížená",J404,0)</f>
        <v>0</v>
      </c>
      <c r="BG404" s="240">
        <f>IF(N404="zákl. přenesená",J404,0)</f>
        <v>0</v>
      </c>
      <c r="BH404" s="240">
        <f>IF(N404="sníž. přenesená",J404,0)</f>
        <v>0</v>
      </c>
      <c r="BI404" s="240">
        <f>IF(N404="nulová",J404,0)</f>
        <v>0</v>
      </c>
      <c r="BJ404" s="18" t="s">
        <v>80</v>
      </c>
      <c r="BK404" s="240">
        <f>ROUND(I404*H404,2)</f>
        <v>0</v>
      </c>
      <c r="BL404" s="18" t="s">
        <v>170</v>
      </c>
      <c r="BM404" s="239" t="s">
        <v>531</v>
      </c>
    </row>
    <row r="405" s="13" customFormat="1">
      <c r="A405" s="13"/>
      <c r="B405" s="241"/>
      <c r="C405" s="242"/>
      <c r="D405" s="243" t="s">
        <v>172</v>
      </c>
      <c r="E405" s="244" t="s">
        <v>1</v>
      </c>
      <c r="F405" s="245" t="s">
        <v>532</v>
      </c>
      <c r="G405" s="242"/>
      <c r="H405" s="244" t="s">
        <v>1</v>
      </c>
      <c r="I405" s="246"/>
      <c r="J405" s="242"/>
      <c r="K405" s="242"/>
      <c r="L405" s="247"/>
      <c r="M405" s="248"/>
      <c r="N405" s="249"/>
      <c r="O405" s="249"/>
      <c r="P405" s="249"/>
      <c r="Q405" s="249"/>
      <c r="R405" s="249"/>
      <c r="S405" s="249"/>
      <c r="T405" s="250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51" t="s">
        <v>172</v>
      </c>
      <c r="AU405" s="251" t="s">
        <v>82</v>
      </c>
      <c r="AV405" s="13" t="s">
        <v>80</v>
      </c>
      <c r="AW405" s="13" t="s">
        <v>30</v>
      </c>
      <c r="AX405" s="13" t="s">
        <v>73</v>
      </c>
      <c r="AY405" s="251" t="s">
        <v>164</v>
      </c>
    </row>
    <row r="406" s="14" customFormat="1">
      <c r="A406" s="14"/>
      <c r="B406" s="252"/>
      <c r="C406" s="253"/>
      <c r="D406" s="243" t="s">
        <v>172</v>
      </c>
      <c r="E406" s="254" t="s">
        <v>1</v>
      </c>
      <c r="F406" s="255" t="s">
        <v>533</v>
      </c>
      <c r="G406" s="253"/>
      <c r="H406" s="256">
        <v>10.23</v>
      </c>
      <c r="I406" s="257"/>
      <c r="J406" s="253"/>
      <c r="K406" s="253"/>
      <c r="L406" s="258"/>
      <c r="M406" s="259"/>
      <c r="N406" s="260"/>
      <c r="O406" s="260"/>
      <c r="P406" s="260"/>
      <c r="Q406" s="260"/>
      <c r="R406" s="260"/>
      <c r="S406" s="260"/>
      <c r="T406" s="261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62" t="s">
        <v>172</v>
      </c>
      <c r="AU406" s="262" t="s">
        <v>82</v>
      </c>
      <c r="AV406" s="14" t="s">
        <v>82</v>
      </c>
      <c r="AW406" s="14" t="s">
        <v>30</v>
      </c>
      <c r="AX406" s="14" t="s">
        <v>73</v>
      </c>
      <c r="AY406" s="262" t="s">
        <v>164</v>
      </c>
    </row>
    <row r="407" s="13" customFormat="1">
      <c r="A407" s="13"/>
      <c r="B407" s="241"/>
      <c r="C407" s="242"/>
      <c r="D407" s="243" t="s">
        <v>172</v>
      </c>
      <c r="E407" s="244" t="s">
        <v>1</v>
      </c>
      <c r="F407" s="245" t="s">
        <v>534</v>
      </c>
      <c r="G407" s="242"/>
      <c r="H407" s="244" t="s">
        <v>1</v>
      </c>
      <c r="I407" s="246"/>
      <c r="J407" s="242"/>
      <c r="K407" s="242"/>
      <c r="L407" s="247"/>
      <c r="M407" s="248"/>
      <c r="N407" s="249"/>
      <c r="O407" s="249"/>
      <c r="P407" s="249"/>
      <c r="Q407" s="249"/>
      <c r="R407" s="249"/>
      <c r="S407" s="249"/>
      <c r="T407" s="250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51" t="s">
        <v>172</v>
      </c>
      <c r="AU407" s="251" t="s">
        <v>82</v>
      </c>
      <c r="AV407" s="13" t="s">
        <v>80</v>
      </c>
      <c r="AW407" s="13" t="s">
        <v>30</v>
      </c>
      <c r="AX407" s="13" t="s">
        <v>73</v>
      </c>
      <c r="AY407" s="251" t="s">
        <v>164</v>
      </c>
    </row>
    <row r="408" s="14" customFormat="1">
      <c r="A408" s="14"/>
      <c r="B408" s="252"/>
      <c r="C408" s="253"/>
      <c r="D408" s="243" t="s">
        <v>172</v>
      </c>
      <c r="E408" s="254" t="s">
        <v>1</v>
      </c>
      <c r="F408" s="255" t="s">
        <v>535</v>
      </c>
      <c r="G408" s="253"/>
      <c r="H408" s="256">
        <v>79.299999999999997</v>
      </c>
      <c r="I408" s="257"/>
      <c r="J408" s="253"/>
      <c r="K408" s="253"/>
      <c r="L408" s="258"/>
      <c r="M408" s="259"/>
      <c r="N408" s="260"/>
      <c r="O408" s="260"/>
      <c r="P408" s="260"/>
      <c r="Q408" s="260"/>
      <c r="R408" s="260"/>
      <c r="S408" s="260"/>
      <c r="T408" s="261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62" t="s">
        <v>172</v>
      </c>
      <c r="AU408" s="262" t="s">
        <v>82</v>
      </c>
      <c r="AV408" s="14" t="s">
        <v>82</v>
      </c>
      <c r="AW408" s="14" t="s">
        <v>30</v>
      </c>
      <c r="AX408" s="14" t="s">
        <v>73</v>
      </c>
      <c r="AY408" s="262" t="s">
        <v>164</v>
      </c>
    </row>
    <row r="409" s="13" customFormat="1">
      <c r="A409" s="13"/>
      <c r="B409" s="241"/>
      <c r="C409" s="242"/>
      <c r="D409" s="243" t="s">
        <v>172</v>
      </c>
      <c r="E409" s="244" t="s">
        <v>1</v>
      </c>
      <c r="F409" s="245" t="s">
        <v>536</v>
      </c>
      <c r="G409" s="242"/>
      <c r="H409" s="244" t="s">
        <v>1</v>
      </c>
      <c r="I409" s="246"/>
      <c r="J409" s="242"/>
      <c r="K409" s="242"/>
      <c r="L409" s="247"/>
      <c r="M409" s="248"/>
      <c r="N409" s="249"/>
      <c r="O409" s="249"/>
      <c r="P409" s="249"/>
      <c r="Q409" s="249"/>
      <c r="R409" s="249"/>
      <c r="S409" s="249"/>
      <c r="T409" s="250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51" t="s">
        <v>172</v>
      </c>
      <c r="AU409" s="251" t="s">
        <v>82</v>
      </c>
      <c r="AV409" s="13" t="s">
        <v>80</v>
      </c>
      <c r="AW409" s="13" t="s">
        <v>30</v>
      </c>
      <c r="AX409" s="13" t="s">
        <v>73</v>
      </c>
      <c r="AY409" s="251" t="s">
        <v>164</v>
      </c>
    </row>
    <row r="410" s="14" customFormat="1">
      <c r="A410" s="14"/>
      <c r="B410" s="252"/>
      <c r="C410" s="253"/>
      <c r="D410" s="243" t="s">
        <v>172</v>
      </c>
      <c r="E410" s="254" t="s">
        <v>1</v>
      </c>
      <c r="F410" s="255" t="s">
        <v>537</v>
      </c>
      <c r="G410" s="253"/>
      <c r="H410" s="256">
        <v>2.8399999999999999</v>
      </c>
      <c r="I410" s="257"/>
      <c r="J410" s="253"/>
      <c r="K410" s="253"/>
      <c r="L410" s="258"/>
      <c r="M410" s="259"/>
      <c r="N410" s="260"/>
      <c r="O410" s="260"/>
      <c r="P410" s="260"/>
      <c r="Q410" s="260"/>
      <c r="R410" s="260"/>
      <c r="S410" s="260"/>
      <c r="T410" s="261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62" t="s">
        <v>172</v>
      </c>
      <c r="AU410" s="262" t="s">
        <v>82</v>
      </c>
      <c r="AV410" s="14" t="s">
        <v>82</v>
      </c>
      <c r="AW410" s="14" t="s">
        <v>30</v>
      </c>
      <c r="AX410" s="14" t="s">
        <v>73</v>
      </c>
      <c r="AY410" s="262" t="s">
        <v>164</v>
      </c>
    </row>
    <row r="411" s="15" customFormat="1">
      <c r="A411" s="15"/>
      <c r="B411" s="263"/>
      <c r="C411" s="264"/>
      <c r="D411" s="243" t="s">
        <v>172</v>
      </c>
      <c r="E411" s="265" t="s">
        <v>1</v>
      </c>
      <c r="F411" s="266" t="s">
        <v>192</v>
      </c>
      <c r="G411" s="264"/>
      <c r="H411" s="267">
        <v>92.370000000000005</v>
      </c>
      <c r="I411" s="268"/>
      <c r="J411" s="264"/>
      <c r="K411" s="264"/>
      <c r="L411" s="269"/>
      <c r="M411" s="270"/>
      <c r="N411" s="271"/>
      <c r="O411" s="271"/>
      <c r="P411" s="271"/>
      <c r="Q411" s="271"/>
      <c r="R411" s="271"/>
      <c r="S411" s="271"/>
      <c r="T411" s="272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T411" s="273" t="s">
        <v>172</v>
      </c>
      <c r="AU411" s="273" t="s">
        <v>82</v>
      </c>
      <c r="AV411" s="15" t="s">
        <v>170</v>
      </c>
      <c r="AW411" s="15" t="s">
        <v>30</v>
      </c>
      <c r="AX411" s="15" t="s">
        <v>80</v>
      </c>
      <c r="AY411" s="273" t="s">
        <v>164</v>
      </c>
    </row>
    <row r="412" s="2" customFormat="1" ht="24.15" customHeight="1">
      <c r="A412" s="39"/>
      <c r="B412" s="40"/>
      <c r="C412" s="228" t="s">
        <v>538</v>
      </c>
      <c r="D412" s="228" t="s">
        <v>166</v>
      </c>
      <c r="E412" s="229" t="s">
        <v>539</v>
      </c>
      <c r="F412" s="230" t="s">
        <v>540</v>
      </c>
      <c r="G412" s="231" t="s">
        <v>169</v>
      </c>
      <c r="H412" s="232">
        <v>270.00999999999999</v>
      </c>
      <c r="I412" s="233"/>
      <c r="J412" s="234">
        <f>ROUND(I412*H412,2)</f>
        <v>0</v>
      </c>
      <c r="K412" s="230" t="s">
        <v>182</v>
      </c>
      <c r="L412" s="45"/>
      <c r="M412" s="235" t="s">
        <v>1</v>
      </c>
      <c r="N412" s="236" t="s">
        <v>38</v>
      </c>
      <c r="O412" s="92"/>
      <c r="P412" s="237">
        <f>O412*H412</f>
        <v>0</v>
      </c>
      <c r="Q412" s="237">
        <v>0.011730000000000001</v>
      </c>
      <c r="R412" s="237">
        <f>Q412*H412</f>
        <v>3.1672172999999999</v>
      </c>
      <c r="S412" s="237">
        <v>0</v>
      </c>
      <c r="T412" s="238">
        <f>S412*H412</f>
        <v>0</v>
      </c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R412" s="239" t="s">
        <v>170</v>
      </c>
      <c r="AT412" s="239" t="s">
        <v>166</v>
      </c>
      <c r="AU412" s="239" t="s">
        <v>82</v>
      </c>
      <c r="AY412" s="18" t="s">
        <v>164</v>
      </c>
      <c r="BE412" s="240">
        <f>IF(N412="základní",J412,0)</f>
        <v>0</v>
      </c>
      <c r="BF412" s="240">
        <f>IF(N412="snížená",J412,0)</f>
        <v>0</v>
      </c>
      <c r="BG412" s="240">
        <f>IF(N412="zákl. přenesená",J412,0)</f>
        <v>0</v>
      </c>
      <c r="BH412" s="240">
        <f>IF(N412="sníž. přenesená",J412,0)</f>
        <v>0</v>
      </c>
      <c r="BI412" s="240">
        <f>IF(N412="nulová",J412,0)</f>
        <v>0</v>
      </c>
      <c r="BJ412" s="18" t="s">
        <v>80</v>
      </c>
      <c r="BK412" s="240">
        <f>ROUND(I412*H412,2)</f>
        <v>0</v>
      </c>
      <c r="BL412" s="18" t="s">
        <v>170</v>
      </c>
      <c r="BM412" s="239" t="s">
        <v>541</v>
      </c>
    </row>
    <row r="413" s="13" customFormat="1">
      <c r="A413" s="13"/>
      <c r="B413" s="241"/>
      <c r="C413" s="242"/>
      <c r="D413" s="243" t="s">
        <v>172</v>
      </c>
      <c r="E413" s="244" t="s">
        <v>1</v>
      </c>
      <c r="F413" s="245" t="s">
        <v>534</v>
      </c>
      <c r="G413" s="242"/>
      <c r="H413" s="244" t="s">
        <v>1</v>
      </c>
      <c r="I413" s="246"/>
      <c r="J413" s="242"/>
      <c r="K413" s="242"/>
      <c r="L413" s="247"/>
      <c r="M413" s="248"/>
      <c r="N413" s="249"/>
      <c r="O413" s="249"/>
      <c r="P413" s="249"/>
      <c r="Q413" s="249"/>
      <c r="R413" s="249"/>
      <c r="S413" s="249"/>
      <c r="T413" s="250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51" t="s">
        <v>172</v>
      </c>
      <c r="AU413" s="251" t="s">
        <v>82</v>
      </c>
      <c r="AV413" s="13" t="s">
        <v>80</v>
      </c>
      <c r="AW413" s="13" t="s">
        <v>30</v>
      </c>
      <c r="AX413" s="13" t="s">
        <v>73</v>
      </c>
      <c r="AY413" s="251" t="s">
        <v>164</v>
      </c>
    </row>
    <row r="414" s="14" customFormat="1">
      <c r="A414" s="14"/>
      <c r="B414" s="252"/>
      <c r="C414" s="253"/>
      <c r="D414" s="243" t="s">
        <v>172</v>
      </c>
      <c r="E414" s="254" t="s">
        <v>1</v>
      </c>
      <c r="F414" s="255" t="s">
        <v>542</v>
      </c>
      <c r="G414" s="253"/>
      <c r="H414" s="256">
        <v>237.90000000000001</v>
      </c>
      <c r="I414" s="257"/>
      <c r="J414" s="253"/>
      <c r="K414" s="253"/>
      <c r="L414" s="258"/>
      <c r="M414" s="259"/>
      <c r="N414" s="260"/>
      <c r="O414" s="260"/>
      <c r="P414" s="260"/>
      <c r="Q414" s="260"/>
      <c r="R414" s="260"/>
      <c r="S414" s="260"/>
      <c r="T414" s="261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62" t="s">
        <v>172</v>
      </c>
      <c r="AU414" s="262" t="s">
        <v>82</v>
      </c>
      <c r="AV414" s="14" t="s">
        <v>82</v>
      </c>
      <c r="AW414" s="14" t="s">
        <v>30</v>
      </c>
      <c r="AX414" s="14" t="s">
        <v>73</v>
      </c>
      <c r="AY414" s="262" t="s">
        <v>164</v>
      </c>
    </row>
    <row r="415" s="13" customFormat="1">
      <c r="A415" s="13"/>
      <c r="B415" s="241"/>
      <c r="C415" s="242"/>
      <c r="D415" s="243" t="s">
        <v>172</v>
      </c>
      <c r="E415" s="244" t="s">
        <v>1</v>
      </c>
      <c r="F415" s="245" t="s">
        <v>532</v>
      </c>
      <c r="G415" s="242"/>
      <c r="H415" s="244" t="s">
        <v>1</v>
      </c>
      <c r="I415" s="246"/>
      <c r="J415" s="242"/>
      <c r="K415" s="242"/>
      <c r="L415" s="247"/>
      <c r="M415" s="248"/>
      <c r="N415" s="249"/>
      <c r="O415" s="249"/>
      <c r="P415" s="249"/>
      <c r="Q415" s="249"/>
      <c r="R415" s="249"/>
      <c r="S415" s="249"/>
      <c r="T415" s="250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51" t="s">
        <v>172</v>
      </c>
      <c r="AU415" s="251" t="s">
        <v>82</v>
      </c>
      <c r="AV415" s="13" t="s">
        <v>80</v>
      </c>
      <c r="AW415" s="13" t="s">
        <v>30</v>
      </c>
      <c r="AX415" s="13" t="s">
        <v>73</v>
      </c>
      <c r="AY415" s="251" t="s">
        <v>164</v>
      </c>
    </row>
    <row r="416" s="14" customFormat="1">
      <c r="A416" s="14"/>
      <c r="B416" s="252"/>
      <c r="C416" s="253"/>
      <c r="D416" s="243" t="s">
        <v>172</v>
      </c>
      <c r="E416" s="254" t="s">
        <v>1</v>
      </c>
      <c r="F416" s="255" t="s">
        <v>543</v>
      </c>
      <c r="G416" s="253"/>
      <c r="H416" s="256">
        <v>30.690000000000001</v>
      </c>
      <c r="I416" s="257"/>
      <c r="J416" s="253"/>
      <c r="K416" s="253"/>
      <c r="L416" s="258"/>
      <c r="M416" s="259"/>
      <c r="N416" s="260"/>
      <c r="O416" s="260"/>
      <c r="P416" s="260"/>
      <c r="Q416" s="260"/>
      <c r="R416" s="260"/>
      <c r="S416" s="260"/>
      <c r="T416" s="261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62" t="s">
        <v>172</v>
      </c>
      <c r="AU416" s="262" t="s">
        <v>82</v>
      </c>
      <c r="AV416" s="14" t="s">
        <v>82</v>
      </c>
      <c r="AW416" s="14" t="s">
        <v>30</v>
      </c>
      <c r="AX416" s="14" t="s">
        <v>73</v>
      </c>
      <c r="AY416" s="262" t="s">
        <v>164</v>
      </c>
    </row>
    <row r="417" s="13" customFormat="1">
      <c r="A417" s="13"/>
      <c r="B417" s="241"/>
      <c r="C417" s="242"/>
      <c r="D417" s="243" t="s">
        <v>172</v>
      </c>
      <c r="E417" s="244" t="s">
        <v>1</v>
      </c>
      <c r="F417" s="245" t="s">
        <v>536</v>
      </c>
      <c r="G417" s="242"/>
      <c r="H417" s="244" t="s">
        <v>1</v>
      </c>
      <c r="I417" s="246"/>
      <c r="J417" s="242"/>
      <c r="K417" s="242"/>
      <c r="L417" s="247"/>
      <c r="M417" s="248"/>
      <c r="N417" s="249"/>
      <c r="O417" s="249"/>
      <c r="P417" s="249"/>
      <c r="Q417" s="249"/>
      <c r="R417" s="249"/>
      <c r="S417" s="249"/>
      <c r="T417" s="250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51" t="s">
        <v>172</v>
      </c>
      <c r="AU417" s="251" t="s">
        <v>82</v>
      </c>
      <c r="AV417" s="13" t="s">
        <v>80</v>
      </c>
      <c r="AW417" s="13" t="s">
        <v>30</v>
      </c>
      <c r="AX417" s="13" t="s">
        <v>73</v>
      </c>
      <c r="AY417" s="251" t="s">
        <v>164</v>
      </c>
    </row>
    <row r="418" s="14" customFormat="1">
      <c r="A418" s="14"/>
      <c r="B418" s="252"/>
      <c r="C418" s="253"/>
      <c r="D418" s="243" t="s">
        <v>172</v>
      </c>
      <c r="E418" s="254" t="s">
        <v>1</v>
      </c>
      <c r="F418" s="255" t="s">
        <v>544</v>
      </c>
      <c r="G418" s="253"/>
      <c r="H418" s="256">
        <v>1.4199999999999999</v>
      </c>
      <c r="I418" s="257"/>
      <c r="J418" s="253"/>
      <c r="K418" s="253"/>
      <c r="L418" s="258"/>
      <c r="M418" s="259"/>
      <c r="N418" s="260"/>
      <c r="O418" s="260"/>
      <c r="P418" s="260"/>
      <c r="Q418" s="260"/>
      <c r="R418" s="260"/>
      <c r="S418" s="260"/>
      <c r="T418" s="261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62" t="s">
        <v>172</v>
      </c>
      <c r="AU418" s="262" t="s">
        <v>82</v>
      </c>
      <c r="AV418" s="14" t="s">
        <v>82</v>
      </c>
      <c r="AW418" s="14" t="s">
        <v>30</v>
      </c>
      <c r="AX418" s="14" t="s">
        <v>73</v>
      </c>
      <c r="AY418" s="262" t="s">
        <v>164</v>
      </c>
    </row>
    <row r="419" s="15" customFormat="1">
      <c r="A419" s="15"/>
      <c r="B419" s="263"/>
      <c r="C419" s="264"/>
      <c r="D419" s="243" t="s">
        <v>172</v>
      </c>
      <c r="E419" s="265" t="s">
        <v>1</v>
      </c>
      <c r="F419" s="266" t="s">
        <v>192</v>
      </c>
      <c r="G419" s="264"/>
      <c r="H419" s="267">
        <v>270.01000000000005</v>
      </c>
      <c r="I419" s="268"/>
      <c r="J419" s="264"/>
      <c r="K419" s="264"/>
      <c r="L419" s="269"/>
      <c r="M419" s="270"/>
      <c r="N419" s="271"/>
      <c r="O419" s="271"/>
      <c r="P419" s="271"/>
      <c r="Q419" s="271"/>
      <c r="R419" s="271"/>
      <c r="S419" s="271"/>
      <c r="T419" s="272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T419" s="273" t="s">
        <v>172</v>
      </c>
      <c r="AU419" s="273" t="s">
        <v>82</v>
      </c>
      <c r="AV419" s="15" t="s">
        <v>170</v>
      </c>
      <c r="AW419" s="15" t="s">
        <v>30</v>
      </c>
      <c r="AX419" s="15" t="s">
        <v>80</v>
      </c>
      <c r="AY419" s="273" t="s">
        <v>164</v>
      </c>
    </row>
    <row r="420" s="2" customFormat="1" ht="24.15" customHeight="1">
      <c r="A420" s="39"/>
      <c r="B420" s="40"/>
      <c r="C420" s="228" t="s">
        <v>430</v>
      </c>
      <c r="D420" s="228" t="s">
        <v>166</v>
      </c>
      <c r="E420" s="229" t="s">
        <v>545</v>
      </c>
      <c r="F420" s="230" t="s">
        <v>546</v>
      </c>
      <c r="G420" s="231" t="s">
        <v>169</v>
      </c>
      <c r="H420" s="232">
        <v>132.81999999999999</v>
      </c>
      <c r="I420" s="233"/>
      <c r="J420" s="234">
        <f>ROUND(I420*H420,2)</f>
        <v>0</v>
      </c>
      <c r="K420" s="230" t="s">
        <v>182</v>
      </c>
      <c r="L420" s="45"/>
      <c r="M420" s="235" t="s">
        <v>1</v>
      </c>
      <c r="N420" s="236" t="s">
        <v>38</v>
      </c>
      <c r="O420" s="92"/>
      <c r="P420" s="237">
        <f>O420*H420</f>
        <v>0</v>
      </c>
      <c r="Q420" s="237">
        <v>0</v>
      </c>
      <c r="R420" s="237">
        <f>Q420*H420</f>
        <v>0</v>
      </c>
      <c r="S420" s="237">
        <v>0</v>
      </c>
      <c r="T420" s="238">
        <f>S420*H420</f>
        <v>0</v>
      </c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R420" s="239" t="s">
        <v>170</v>
      </c>
      <c r="AT420" s="239" t="s">
        <v>166</v>
      </c>
      <c r="AU420" s="239" t="s">
        <v>82</v>
      </c>
      <c r="AY420" s="18" t="s">
        <v>164</v>
      </c>
      <c r="BE420" s="240">
        <f>IF(N420="základní",J420,0)</f>
        <v>0</v>
      </c>
      <c r="BF420" s="240">
        <f>IF(N420="snížená",J420,0)</f>
        <v>0</v>
      </c>
      <c r="BG420" s="240">
        <f>IF(N420="zákl. přenesená",J420,0)</f>
        <v>0</v>
      </c>
      <c r="BH420" s="240">
        <f>IF(N420="sníž. přenesená",J420,0)</f>
        <v>0</v>
      </c>
      <c r="BI420" s="240">
        <f>IF(N420="nulová",J420,0)</f>
        <v>0</v>
      </c>
      <c r="BJ420" s="18" t="s">
        <v>80</v>
      </c>
      <c r="BK420" s="240">
        <f>ROUND(I420*H420,2)</f>
        <v>0</v>
      </c>
      <c r="BL420" s="18" t="s">
        <v>170</v>
      </c>
      <c r="BM420" s="239" t="s">
        <v>547</v>
      </c>
    </row>
    <row r="421" s="13" customFormat="1">
      <c r="A421" s="13"/>
      <c r="B421" s="241"/>
      <c r="C421" s="242"/>
      <c r="D421" s="243" t="s">
        <v>172</v>
      </c>
      <c r="E421" s="244" t="s">
        <v>1</v>
      </c>
      <c r="F421" s="245" t="s">
        <v>534</v>
      </c>
      <c r="G421" s="242"/>
      <c r="H421" s="244" t="s">
        <v>1</v>
      </c>
      <c r="I421" s="246"/>
      <c r="J421" s="242"/>
      <c r="K421" s="242"/>
      <c r="L421" s="247"/>
      <c r="M421" s="248"/>
      <c r="N421" s="249"/>
      <c r="O421" s="249"/>
      <c r="P421" s="249"/>
      <c r="Q421" s="249"/>
      <c r="R421" s="249"/>
      <c r="S421" s="249"/>
      <c r="T421" s="250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51" t="s">
        <v>172</v>
      </c>
      <c r="AU421" s="251" t="s">
        <v>82</v>
      </c>
      <c r="AV421" s="13" t="s">
        <v>80</v>
      </c>
      <c r="AW421" s="13" t="s">
        <v>30</v>
      </c>
      <c r="AX421" s="13" t="s">
        <v>73</v>
      </c>
      <c r="AY421" s="251" t="s">
        <v>164</v>
      </c>
    </row>
    <row r="422" s="14" customFormat="1">
      <c r="A422" s="14"/>
      <c r="B422" s="252"/>
      <c r="C422" s="253"/>
      <c r="D422" s="243" t="s">
        <v>172</v>
      </c>
      <c r="E422" s="254" t="s">
        <v>1</v>
      </c>
      <c r="F422" s="255" t="s">
        <v>535</v>
      </c>
      <c r="G422" s="253"/>
      <c r="H422" s="256">
        <v>79.299999999999997</v>
      </c>
      <c r="I422" s="257"/>
      <c r="J422" s="253"/>
      <c r="K422" s="253"/>
      <c r="L422" s="258"/>
      <c r="M422" s="259"/>
      <c r="N422" s="260"/>
      <c r="O422" s="260"/>
      <c r="P422" s="260"/>
      <c r="Q422" s="260"/>
      <c r="R422" s="260"/>
      <c r="S422" s="260"/>
      <c r="T422" s="261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62" t="s">
        <v>172</v>
      </c>
      <c r="AU422" s="262" t="s">
        <v>82</v>
      </c>
      <c r="AV422" s="14" t="s">
        <v>82</v>
      </c>
      <c r="AW422" s="14" t="s">
        <v>30</v>
      </c>
      <c r="AX422" s="14" t="s">
        <v>73</v>
      </c>
      <c r="AY422" s="262" t="s">
        <v>164</v>
      </c>
    </row>
    <row r="423" s="13" customFormat="1">
      <c r="A423" s="13"/>
      <c r="B423" s="241"/>
      <c r="C423" s="242"/>
      <c r="D423" s="243" t="s">
        <v>172</v>
      </c>
      <c r="E423" s="244" t="s">
        <v>1</v>
      </c>
      <c r="F423" s="245" t="s">
        <v>532</v>
      </c>
      <c r="G423" s="242"/>
      <c r="H423" s="244" t="s">
        <v>1</v>
      </c>
      <c r="I423" s="246"/>
      <c r="J423" s="242"/>
      <c r="K423" s="242"/>
      <c r="L423" s="247"/>
      <c r="M423" s="248"/>
      <c r="N423" s="249"/>
      <c r="O423" s="249"/>
      <c r="P423" s="249"/>
      <c r="Q423" s="249"/>
      <c r="R423" s="249"/>
      <c r="S423" s="249"/>
      <c r="T423" s="250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51" t="s">
        <v>172</v>
      </c>
      <c r="AU423" s="251" t="s">
        <v>82</v>
      </c>
      <c r="AV423" s="13" t="s">
        <v>80</v>
      </c>
      <c r="AW423" s="13" t="s">
        <v>30</v>
      </c>
      <c r="AX423" s="13" t="s">
        <v>73</v>
      </c>
      <c r="AY423" s="251" t="s">
        <v>164</v>
      </c>
    </row>
    <row r="424" s="14" customFormat="1">
      <c r="A424" s="14"/>
      <c r="B424" s="252"/>
      <c r="C424" s="253"/>
      <c r="D424" s="243" t="s">
        <v>172</v>
      </c>
      <c r="E424" s="254" t="s">
        <v>1</v>
      </c>
      <c r="F424" s="255" t="s">
        <v>533</v>
      </c>
      <c r="G424" s="253"/>
      <c r="H424" s="256">
        <v>10.23</v>
      </c>
      <c r="I424" s="257"/>
      <c r="J424" s="253"/>
      <c r="K424" s="253"/>
      <c r="L424" s="258"/>
      <c r="M424" s="259"/>
      <c r="N424" s="260"/>
      <c r="O424" s="260"/>
      <c r="P424" s="260"/>
      <c r="Q424" s="260"/>
      <c r="R424" s="260"/>
      <c r="S424" s="260"/>
      <c r="T424" s="261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62" t="s">
        <v>172</v>
      </c>
      <c r="AU424" s="262" t="s">
        <v>82</v>
      </c>
      <c r="AV424" s="14" t="s">
        <v>82</v>
      </c>
      <c r="AW424" s="14" t="s">
        <v>30</v>
      </c>
      <c r="AX424" s="14" t="s">
        <v>73</v>
      </c>
      <c r="AY424" s="262" t="s">
        <v>164</v>
      </c>
    </row>
    <row r="425" s="13" customFormat="1">
      <c r="A425" s="13"/>
      <c r="B425" s="241"/>
      <c r="C425" s="242"/>
      <c r="D425" s="243" t="s">
        <v>172</v>
      </c>
      <c r="E425" s="244" t="s">
        <v>1</v>
      </c>
      <c r="F425" s="245" t="s">
        <v>526</v>
      </c>
      <c r="G425" s="242"/>
      <c r="H425" s="244" t="s">
        <v>1</v>
      </c>
      <c r="I425" s="246"/>
      <c r="J425" s="242"/>
      <c r="K425" s="242"/>
      <c r="L425" s="247"/>
      <c r="M425" s="248"/>
      <c r="N425" s="249"/>
      <c r="O425" s="249"/>
      <c r="P425" s="249"/>
      <c r="Q425" s="249"/>
      <c r="R425" s="249"/>
      <c r="S425" s="249"/>
      <c r="T425" s="250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51" t="s">
        <v>172</v>
      </c>
      <c r="AU425" s="251" t="s">
        <v>82</v>
      </c>
      <c r="AV425" s="13" t="s">
        <v>80</v>
      </c>
      <c r="AW425" s="13" t="s">
        <v>30</v>
      </c>
      <c r="AX425" s="13" t="s">
        <v>73</v>
      </c>
      <c r="AY425" s="251" t="s">
        <v>164</v>
      </c>
    </row>
    <row r="426" s="14" customFormat="1">
      <c r="A426" s="14"/>
      <c r="B426" s="252"/>
      <c r="C426" s="253"/>
      <c r="D426" s="243" t="s">
        <v>172</v>
      </c>
      <c r="E426" s="254" t="s">
        <v>1</v>
      </c>
      <c r="F426" s="255" t="s">
        <v>527</v>
      </c>
      <c r="G426" s="253"/>
      <c r="H426" s="256">
        <v>40.450000000000003</v>
      </c>
      <c r="I426" s="257"/>
      <c r="J426" s="253"/>
      <c r="K426" s="253"/>
      <c r="L426" s="258"/>
      <c r="M426" s="259"/>
      <c r="N426" s="260"/>
      <c r="O426" s="260"/>
      <c r="P426" s="260"/>
      <c r="Q426" s="260"/>
      <c r="R426" s="260"/>
      <c r="S426" s="260"/>
      <c r="T426" s="261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62" t="s">
        <v>172</v>
      </c>
      <c r="AU426" s="262" t="s">
        <v>82</v>
      </c>
      <c r="AV426" s="14" t="s">
        <v>82</v>
      </c>
      <c r="AW426" s="14" t="s">
        <v>30</v>
      </c>
      <c r="AX426" s="14" t="s">
        <v>73</v>
      </c>
      <c r="AY426" s="262" t="s">
        <v>164</v>
      </c>
    </row>
    <row r="427" s="13" customFormat="1">
      <c r="A427" s="13"/>
      <c r="B427" s="241"/>
      <c r="C427" s="242"/>
      <c r="D427" s="243" t="s">
        <v>172</v>
      </c>
      <c r="E427" s="244" t="s">
        <v>1</v>
      </c>
      <c r="F427" s="245" t="s">
        <v>536</v>
      </c>
      <c r="G427" s="242"/>
      <c r="H427" s="244" t="s">
        <v>1</v>
      </c>
      <c r="I427" s="246"/>
      <c r="J427" s="242"/>
      <c r="K427" s="242"/>
      <c r="L427" s="247"/>
      <c r="M427" s="248"/>
      <c r="N427" s="249"/>
      <c r="O427" s="249"/>
      <c r="P427" s="249"/>
      <c r="Q427" s="249"/>
      <c r="R427" s="249"/>
      <c r="S427" s="249"/>
      <c r="T427" s="250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51" t="s">
        <v>172</v>
      </c>
      <c r="AU427" s="251" t="s">
        <v>82</v>
      </c>
      <c r="AV427" s="13" t="s">
        <v>80</v>
      </c>
      <c r="AW427" s="13" t="s">
        <v>30</v>
      </c>
      <c r="AX427" s="13" t="s">
        <v>73</v>
      </c>
      <c r="AY427" s="251" t="s">
        <v>164</v>
      </c>
    </row>
    <row r="428" s="14" customFormat="1">
      <c r="A428" s="14"/>
      <c r="B428" s="252"/>
      <c r="C428" s="253"/>
      <c r="D428" s="243" t="s">
        <v>172</v>
      </c>
      <c r="E428" s="254" t="s">
        <v>1</v>
      </c>
      <c r="F428" s="255" t="s">
        <v>537</v>
      </c>
      <c r="G428" s="253"/>
      <c r="H428" s="256">
        <v>2.8399999999999999</v>
      </c>
      <c r="I428" s="257"/>
      <c r="J428" s="253"/>
      <c r="K428" s="253"/>
      <c r="L428" s="258"/>
      <c r="M428" s="259"/>
      <c r="N428" s="260"/>
      <c r="O428" s="260"/>
      <c r="P428" s="260"/>
      <c r="Q428" s="260"/>
      <c r="R428" s="260"/>
      <c r="S428" s="260"/>
      <c r="T428" s="261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62" t="s">
        <v>172</v>
      </c>
      <c r="AU428" s="262" t="s">
        <v>82</v>
      </c>
      <c r="AV428" s="14" t="s">
        <v>82</v>
      </c>
      <c r="AW428" s="14" t="s">
        <v>30</v>
      </c>
      <c r="AX428" s="14" t="s">
        <v>73</v>
      </c>
      <c r="AY428" s="262" t="s">
        <v>164</v>
      </c>
    </row>
    <row r="429" s="15" customFormat="1">
      <c r="A429" s="15"/>
      <c r="B429" s="263"/>
      <c r="C429" s="264"/>
      <c r="D429" s="243" t="s">
        <v>172</v>
      </c>
      <c r="E429" s="265" t="s">
        <v>1</v>
      </c>
      <c r="F429" s="266" t="s">
        <v>192</v>
      </c>
      <c r="G429" s="264"/>
      <c r="H429" s="267">
        <v>132.82000000000002</v>
      </c>
      <c r="I429" s="268"/>
      <c r="J429" s="264"/>
      <c r="K429" s="264"/>
      <c r="L429" s="269"/>
      <c r="M429" s="270"/>
      <c r="N429" s="271"/>
      <c r="O429" s="271"/>
      <c r="P429" s="271"/>
      <c r="Q429" s="271"/>
      <c r="R429" s="271"/>
      <c r="S429" s="271"/>
      <c r="T429" s="272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T429" s="273" t="s">
        <v>172</v>
      </c>
      <c r="AU429" s="273" t="s">
        <v>82</v>
      </c>
      <c r="AV429" s="15" t="s">
        <v>170</v>
      </c>
      <c r="AW429" s="15" t="s">
        <v>30</v>
      </c>
      <c r="AX429" s="15" t="s">
        <v>80</v>
      </c>
      <c r="AY429" s="273" t="s">
        <v>164</v>
      </c>
    </row>
    <row r="430" s="2" customFormat="1" ht="33" customHeight="1">
      <c r="A430" s="39"/>
      <c r="B430" s="40"/>
      <c r="C430" s="228" t="s">
        <v>548</v>
      </c>
      <c r="D430" s="228" t="s">
        <v>166</v>
      </c>
      <c r="E430" s="229" t="s">
        <v>549</v>
      </c>
      <c r="F430" s="230" t="s">
        <v>550</v>
      </c>
      <c r="G430" s="231" t="s">
        <v>551</v>
      </c>
      <c r="H430" s="232">
        <v>14.050000000000001</v>
      </c>
      <c r="I430" s="233"/>
      <c r="J430" s="234">
        <f>ROUND(I430*H430,2)</f>
        <v>0</v>
      </c>
      <c r="K430" s="230" t="s">
        <v>182</v>
      </c>
      <c r="L430" s="45"/>
      <c r="M430" s="235" t="s">
        <v>1</v>
      </c>
      <c r="N430" s="236" t="s">
        <v>38</v>
      </c>
      <c r="O430" s="92"/>
      <c r="P430" s="237">
        <f>O430*H430</f>
        <v>0</v>
      </c>
      <c r="Q430" s="237">
        <v>2.0000000000000002E-05</v>
      </c>
      <c r="R430" s="237">
        <f>Q430*H430</f>
        <v>0.00028100000000000005</v>
      </c>
      <c r="S430" s="237">
        <v>0</v>
      </c>
      <c r="T430" s="238">
        <f>S430*H430</f>
        <v>0</v>
      </c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R430" s="239" t="s">
        <v>170</v>
      </c>
      <c r="AT430" s="239" t="s">
        <v>166</v>
      </c>
      <c r="AU430" s="239" t="s">
        <v>82</v>
      </c>
      <c r="AY430" s="18" t="s">
        <v>164</v>
      </c>
      <c r="BE430" s="240">
        <f>IF(N430="základní",J430,0)</f>
        <v>0</v>
      </c>
      <c r="BF430" s="240">
        <f>IF(N430="snížená",J430,0)</f>
        <v>0</v>
      </c>
      <c r="BG430" s="240">
        <f>IF(N430="zákl. přenesená",J430,0)</f>
        <v>0</v>
      </c>
      <c r="BH430" s="240">
        <f>IF(N430="sníž. přenesená",J430,0)</f>
        <v>0</v>
      </c>
      <c r="BI430" s="240">
        <f>IF(N430="nulová",J430,0)</f>
        <v>0</v>
      </c>
      <c r="BJ430" s="18" t="s">
        <v>80</v>
      </c>
      <c r="BK430" s="240">
        <f>ROUND(I430*H430,2)</f>
        <v>0</v>
      </c>
      <c r="BL430" s="18" t="s">
        <v>170</v>
      </c>
      <c r="BM430" s="239" t="s">
        <v>552</v>
      </c>
    </row>
    <row r="431" s="13" customFormat="1">
      <c r="A431" s="13"/>
      <c r="B431" s="241"/>
      <c r="C431" s="242"/>
      <c r="D431" s="243" t="s">
        <v>172</v>
      </c>
      <c r="E431" s="244" t="s">
        <v>1</v>
      </c>
      <c r="F431" s="245" t="s">
        <v>520</v>
      </c>
      <c r="G431" s="242"/>
      <c r="H431" s="244" t="s">
        <v>1</v>
      </c>
      <c r="I431" s="246"/>
      <c r="J431" s="242"/>
      <c r="K431" s="242"/>
      <c r="L431" s="247"/>
      <c r="M431" s="248"/>
      <c r="N431" s="249"/>
      <c r="O431" s="249"/>
      <c r="P431" s="249"/>
      <c r="Q431" s="249"/>
      <c r="R431" s="249"/>
      <c r="S431" s="249"/>
      <c r="T431" s="250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51" t="s">
        <v>172</v>
      </c>
      <c r="AU431" s="251" t="s">
        <v>82</v>
      </c>
      <c r="AV431" s="13" t="s">
        <v>80</v>
      </c>
      <c r="AW431" s="13" t="s">
        <v>30</v>
      </c>
      <c r="AX431" s="13" t="s">
        <v>73</v>
      </c>
      <c r="AY431" s="251" t="s">
        <v>164</v>
      </c>
    </row>
    <row r="432" s="14" customFormat="1">
      <c r="A432" s="14"/>
      <c r="B432" s="252"/>
      <c r="C432" s="253"/>
      <c r="D432" s="243" t="s">
        <v>172</v>
      </c>
      <c r="E432" s="254" t="s">
        <v>1</v>
      </c>
      <c r="F432" s="255" t="s">
        <v>553</v>
      </c>
      <c r="G432" s="253"/>
      <c r="H432" s="256">
        <v>14.050000000000001</v>
      </c>
      <c r="I432" s="257"/>
      <c r="J432" s="253"/>
      <c r="K432" s="253"/>
      <c r="L432" s="258"/>
      <c r="M432" s="259"/>
      <c r="N432" s="260"/>
      <c r="O432" s="260"/>
      <c r="P432" s="260"/>
      <c r="Q432" s="260"/>
      <c r="R432" s="260"/>
      <c r="S432" s="260"/>
      <c r="T432" s="261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62" t="s">
        <v>172</v>
      </c>
      <c r="AU432" s="262" t="s">
        <v>82</v>
      </c>
      <c r="AV432" s="14" t="s">
        <v>82</v>
      </c>
      <c r="AW432" s="14" t="s">
        <v>30</v>
      </c>
      <c r="AX432" s="14" t="s">
        <v>80</v>
      </c>
      <c r="AY432" s="262" t="s">
        <v>164</v>
      </c>
    </row>
    <row r="433" s="2" customFormat="1" ht="33" customHeight="1">
      <c r="A433" s="39"/>
      <c r="B433" s="40"/>
      <c r="C433" s="228" t="s">
        <v>514</v>
      </c>
      <c r="D433" s="228" t="s">
        <v>166</v>
      </c>
      <c r="E433" s="229" t="s">
        <v>554</v>
      </c>
      <c r="F433" s="230" t="s">
        <v>555</v>
      </c>
      <c r="G433" s="231" t="s">
        <v>551</v>
      </c>
      <c r="H433" s="232">
        <v>73.591999999999999</v>
      </c>
      <c r="I433" s="233"/>
      <c r="J433" s="234">
        <f>ROUND(I433*H433,2)</f>
        <v>0</v>
      </c>
      <c r="K433" s="230" t="s">
        <v>182</v>
      </c>
      <c r="L433" s="45"/>
      <c r="M433" s="235" t="s">
        <v>1</v>
      </c>
      <c r="N433" s="236" t="s">
        <v>38</v>
      </c>
      <c r="O433" s="92"/>
      <c r="P433" s="237">
        <f>O433*H433</f>
        <v>0</v>
      </c>
      <c r="Q433" s="237">
        <v>2.0000000000000002E-05</v>
      </c>
      <c r="R433" s="237">
        <f>Q433*H433</f>
        <v>0.0014718400000000001</v>
      </c>
      <c r="S433" s="237">
        <v>0</v>
      </c>
      <c r="T433" s="238">
        <f>S433*H433</f>
        <v>0</v>
      </c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R433" s="239" t="s">
        <v>170</v>
      </c>
      <c r="AT433" s="239" t="s">
        <v>166</v>
      </c>
      <c r="AU433" s="239" t="s">
        <v>82</v>
      </c>
      <c r="AY433" s="18" t="s">
        <v>164</v>
      </c>
      <c r="BE433" s="240">
        <f>IF(N433="základní",J433,0)</f>
        <v>0</v>
      </c>
      <c r="BF433" s="240">
        <f>IF(N433="snížená",J433,0)</f>
        <v>0</v>
      </c>
      <c r="BG433" s="240">
        <f>IF(N433="zákl. přenesená",J433,0)</f>
        <v>0</v>
      </c>
      <c r="BH433" s="240">
        <f>IF(N433="sníž. přenesená",J433,0)</f>
        <v>0</v>
      </c>
      <c r="BI433" s="240">
        <f>IF(N433="nulová",J433,0)</f>
        <v>0</v>
      </c>
      <c r="BJ433" s="18" t="s">
        <v>80</v>
      </c>
      <c r="BK433" s="240">
        <f>ROUND(I433*H433,2)</f>
        <v>0</v>
      </c>
      <c r="BL433" s="18" t="s">
        <v>170</v>
      </c>
      <c r="BM433" s="239" t="s">
        <v>556</v>
      </c>
    </row>
    <row r="434" s="13" customFormat="1">
      <c r="A434" s="13"/>
      <c r="B434" s="241"/>
      <c r="C434" s="242"/>
      <c r="D434" s="243" t="s">
        <v>172</v>
      </c>
      <c r="E434" s="244" t="s">
        <v>1</v>
      </c>
      <c r="F434" s="245" t="s">
        <v>458</v>
      </c>
      <c r="G434" s="242"/>
      <c r="H434" s="244" t="s">
        <v>1</v>
      </c>
      <c r="I434" s="246"/>
      <c r="J434" s="242"/>
      <c r="K434" s="242"/>
      <c r="L434" s="247"/>
      <c r="M434" s="248"/>
      <c r="N434" s="249"/>
      <c r="O434" s="249"/>
      <c r="P434" s="249"/>
      <c r="Q434" s="249"/>
      <c r="R434" s="249"/>
      <c r="S434" s="249"/>
      <c r="T434" s="250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51" t="s">
        <v>172</v>
      </c>
      <c r="AU434" s="251" t="s">
        <v>82</v>
      </c>
      <c r="AV434" s="13" t="s">
        <v>80</v>
      </c>
      <c r="AW434" s="13" t="s">
        <v>30</v>
      </c>
      <c r="AX434" s="13" t="s">
        <v>73</v>
      </c>
      <c r="AY434" s="251" t="s">
        <v>164</v>
      </c>
    </row>
    <row r="435" s="14" customFormat="1">
      <c r="A435" s="14"/>
      <c r="B435" s="252"/>
      <c r="C435" s="253"/>
      <c r="D435" s="243" t="s">
        <v>172</v>
      </c>
      <c r="E435" s="254" t="s">
        <v>1</v>
      </c>
      <c r="F435" s="255" t="s">
        <v>557</v>
      </c>
      <c r="G435" s="253"/>
      <c r="H435" s="256">
        <v>52.719999999999999</v>
      </c>
      <c r="I435" s="257"/>
      <c r="J435" s="253"/>
      <c r="K435" s="253"/>
      <c r="L435" s="258"/>
      <c r="M435" s="259"/>
      <c r="N435" s="260"/>
      <c r="O435" s="260"/>
      <c r="P435" s="260"/>
      <c r="Q435" s="260"/>
      <c r="R435" s="260"/>
      <c r="S435" s="260"/>
      <c r="T435" s="261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62" t="s">
        <v>172</v>
      </c>
      <c r="AU435" s="262" t="s">
        <v>82</v>
      </c>
      <c r="AV435" s="14" t="s">
        <v>82</v>
      </c>
      <c r="AW435" s="14" t="s">
        <v>30</v>
      </c>
      <c r="AX435" s="14" t="s">
        <v>73</v>
      </c>
      <c r="AY435" s="262" t="s">
        <v>164</v>
      </c>
    </row>
    <row r="436" s="13" customFormat="1">
      <c r="A436" s="13"/>
      <c r="B436" s="241"/>
      <c r="C436" s="242"/>
      <c r="D436" s="243" t="s">
        <v>172</v>
      </c>
      <c r="E436" s="244" t="s">
        <v>1</v>
      </c>
      <c r="F436" s="245" t="s">
        <v>299</v>
      </c>
      <c r="G436" s="242"/>
      <c r="H436" s="244" t="s">
        <v>1</v>
      </c>
      <c r="I436" s="246"/>
      <c r="J436" s="242"/>
      <c r="K436" s="242"/>
      <c r="L436" s="247"/>
      <c r="M436" s="248"/>
      <c r="N436" s="249"/>
      <c r="O436" s="249"/>
      <c r="P436" s="249"/>
      <c r="Q436" s="249"/>
      <c r="R436" s="249"/>
      <c r="S436" s="249"/>
      <c r="T436" s="250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51" t="s">
        <v>172</v>
      </c>
      <c r="AU436" s="251" t="s">
        <v>82</v>
      </c>
      <c r="AV436" s="13" t="s">
        <v>80</v>
      </c>
      <c r="AW436" s="13" t="s">
        <v>30</v>
      </c>
      <c r="AX436" s="13" t="s">
        <v>73</v>
      </c>
      <c r="AY436" s="251" t="s">
        <v>164</v>
      </c>
    </row>
    <row r="437" s="14" customFormat="1">
      <c r="A437" s="14"/>
      <c r="B437" s="252"/>
      <c r="C437" s="253"/>
      <c r="D437" s="243" t="s">
        <v>172</v>
      </c>
      <c r="E437" s="254" t="s">
        <v>1</v>
      </c>
      <c r="F437" s="255" t="s">
        <v>558</v>
      </c>
      <c r="G437" s="253"/>
      <c r="H437" s="256">
        <v>14.222</v>
      </c>
      <c r="I437" s="257"/>
      <c r="J437" s="253"/>
      <c r="K437" s="253"/>
      <c r="L437" s="258"/>
      <c r="M437" s="259"/>
      <c r="N437" s="260"/>
      <c r="O437" s="260"/>
      <c r="P437" s="260"/>
      <c r="Q437" s="260"/>
      <c r="R437" s="260"/>
      <c r="S437" s="260"/>
      <c r="T437" s="261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62" t="s">
        <v>172</v>
      </c>
      <c r="AU437" s="262" t="s">
        <v>82</v>
      </c>
      <c r="AV437" s="14" t="s">
        <v>82</v>
      </c>
      <c r="AW437" s="14" t="s">
        <v>30</v>
      </c>
      <c r="AX437" s="14" t="s">
        <v>73</v>
      </c>
      <c r="AY437" s="262" t="s">
        <v>164</v>
      </c>
    </row>
    <row r="438" s="13" customFormat="1">
      <c r="A438" s="13"/>
      <c r="B438" s="241"/>
      <c r="C438" s="242"/>
      <c r="D438" s="243" t="s">
        <v>172</v>
      </c>
      <c r="E438" s="244" t="s">
        <v>1</v>
      </c>
      <c r="F438" s="245" t="s">
        <v>466</v>
      </c>
      <c r="G438" s="242"/>
      <c r="H438" s="244" t="s">
        <v>1</v>
      </c>
      <c r="I438" s="246"/>
      <c r="J438" s="242"/>
      <c r="K438" s="242"/>
      <c r="L438" s="247"/>
      <c r="M438" s="248"/>
      <c r="N438" s="249"/>
      <c r="O438" s="249"/>
      <c r="P438" s="249"/>
      <c r="Q438" s="249"/>
      <c r="R438" s="249"/>
      <c r="S438" s="249"/>
      <c r="T438" s="250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51" t="s">
        <v>172</v>
      </c>
      <c r="AU438" s="251" t="s">
        <v>82</v>
      </c>
      <c r="AV438" s="13" t="s">
        <v>80</v>
      </c>
      <c r="AW438" s="13" t="s">
        <v>30</v>
      </c>
      <c r="AX438" s="13" t="s">
        <v>73</v>
      </c>
      <c r="AY438" s="251" t="s">
        <v>164</v>
      </c>
    </row>
    <row r="439" s="14" customFormat="1">
      <c r="A439" s="14"/>
      <c r="B439" s="252"/>
      <c r="C439" s="253"/>
      <c r="D439" s="243" t="s">
        <v>172</v>
      </c>
      <c r="E439" s="254" t="s">
        <v>1</v>
      </c>
      <c r="F439" s="255" t="s">
        <v>559</v>
      </c>
      <c r="G439" s="253"/>
      <c r="H439" s="256">
        <v>6.6500000000000004</v>
      </c>
      <c r="I439" s="257"/>
      <c r="J439" s="253"/>
      <c r="K439" s="253"/>
      <c r="L439" s="258"/>
      <c r="M439" s="259"/>
      <c r="N439" s="260"/>
      <c r="O439" s="260"/>
      <c r="P439" s="260"/>
      <c r="Q439" s="260"/>
      <c r="R439" s="260"/>
      <c r="S439" s="260"/>
      <c r="T439" s="261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62" t="s">
        <v>172</v>
      </c>
      <c r="AU439" s="262" t="s">
        <v>82</v>
      </c>
      <c r="AV439" s="14" t="s">
        <v>82</v>
      </c>
      <c r="AW439" s="14" t="s">
        <v>30</v>
      </c>
      <c r="AX439" s="14" t="s">
        <v>73</v>
      </c>
      <c r="AY439" s="262" t="s">
        <v>164</v>
      </c>
    </row>
    <row r="440" s="15" customFormat="1">
      <c r="A440" s="15"/>
      <c r="B440" s="263"/>
      <c r="C440" s="264"/>
      <c r="D440" s="243" t="s">
        <v>172</v>
      </c>
      <c r="E440" s="265" t="s">
        <v>1</v>
      </c>
      <c r="F440" s="266" t="s">
        <v>192</v>
      </c>
      <c r="G440" s="264"/>
      <c r="H440" s="267">
        <v>73.591999999999999</v>
      </c>
      <c r="I440" s="268"/>
      <c r="J440" s="264"/>
      <c r="K440" s="264"/>
      <c r="L440" s="269"/>
      <c r="M440" s="270"/>
      <c r="N440" s="271"/>
      <c r="O440" s="271"/>
      <c r="P440" s="271"/>
      <c r="Q440" s="271"/>
      <c r="R440" s="271"/>
      <c r="S440" s="271"/>
      <c r="T440" s="272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T440" s="273" t="s">
        <v>172</v>
      </c>
      <c r="AU440" s="273" t="s">
        <v>82</v>
      </c>
      <c r="AV440" s="15" t="s">
        <v>170</v>
      </c>
      <c r="AW440" s="15" t="s">
        <v>30</v>
      </c>
      <c r="AX440" s="15" t="s">
        <v>80</v>
      </c>
      <c r="AY440" s="273" t="s">
        <v>164</v>
      </c>
    </row>
    <row r="441" s="12" customFormat="1" ht="22.8" customHeight="1">
      <c r="A441" s="12"/>
      <c r="B441" s="212"/>
      <c r="C441" s="213"/>
      <c r="D441" s="214" t="s">
        <v>72</v>
      </c>
      <c r="E441" s="226" t="s">
        <v>215</v>
      </c>
      <c r="F441" s="226" t="s">
        <v>560</v>
      </c>
      <c r="G441" s="213"/>
      <c r="H441" s="213"/>
      <c r="I441" s="216"/>
      <c r="J441" s="227">
        <f>BK441</f>
        <v>0</v>
      </c>
      <c r="K441" s="213"/>
      <c r="L441" s="218"/>
      <c r="M441" s="219"/>
      <c r="N441" s="220"/>
      <c r="O441" s="220"/>
      <c r="P441" s="221">
        <f>SUM(P442:P627)</f>
        <v>0</v>
      </c>
      <c r="Q441" s="220"/>
      <c r="R441" s="221">
        <f>SUM(R442:R627)</f>
        <v>0.72330669999999997</v>
      </c>
      <c r="S441" s="220"/>
      <c r="T441" s="222">
        <f>SUM(T442:T627)</f>
        <v>53.416441000000006</v>
      </c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R441" s="223" t="s">
        <v>80</v>
      </c>
      <c r="AT441" s="224" t="s">
        <v>72</v>
      </c>
      <c r="AU441" s="224" t="s">
        <v>80</v>
      </c>
      <c r="AY441" s="223" t="s">
        <v>164</v>
      </c>
      <c r="BK441" s="225">
        <f>SUM(BK442:BK627)</f>
        <v>0</v>
      </c>
    </row>
    <row r="442" s="2" customFormat="1" ht="33" customHeight="1">
      <c r="A442" s="39"/>
      <c r="B442" s="40"/>
      <c r="C442" s="228" t="s">
        <v>561</v>
      </c>
      <c r="D442" s="228" t="s">
        <v>166</v>
      </c>
      <c r="E442" s="229" t="s">
        <v>562</v>
      </c>
      <c r="F442" s="230" t="s">
        <v>563</v>
      </c>
      <c r="G442" s="231" t="s">
        <v>169</v>
      </c>
      <c r="H442" s="232">
        <v>291.11000000000001</v>
      </c>
      <c r="I442" s="233"/>
      <c r="J442" s="234">
        <f>ROUND(I442*H442,2)</f>
        <v>0</v>
      </c>
      <c r="K442" s="230" t="s">
        <v>182</v>
      </c>
      <c r="L442" s="45"/>
      <c r="M442" s="235" t="s">
        <v>1</v>
      </c>
      <c r="N442" s="236" t="s">
        <v>38</v>
      </c>
      <c r="O442" s="92"/>
      <c r="P442" s="237">
        <f>O442*H442</f>
        <v>0</v>
      </c>
      <c r="Q442" s="237">
        <v>0.00012999999999999999</v>
      </c>
      <c r="R442" s="237">
        <f>Q442*H442</f>
        <v>0.037844299999999997</v>
      </c>
      <c r="S442" s="237">
        <v>0</v>
      </c>
      <c r="T442" s="238">
        <f>S442*H442</f>
        <v>0</v>
      </c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R442" s="239" t="s">
        <v>170</v>
      </c>
      <c r="AT442" s="239" t="s">
        <v>166</v>
      </c>
      <c r="AU442" s="239" t="s">
        <v>82</v>
      </c>
      <c r="AY442" s="18" t="s">
        <v>164</v>
      </c>
      <c r="BE442" s="240">
        <f>IF(N442="základní",J442,0)</f>
        <v>0</v>
      </c>
      <c r="BF442" s="240">
        <f>IF(N442="snížená",J442,0)</f>
        <v>0</v>
      </c>
      <c r="BG442" s="240">
        <f>IF(N442="zákl. přenesená",J442,0)</f>
        <v>0</v>
      </c>
      <c r="BH442" s="240">
        <f>IF(N442="sníž. přenesená",J442,0)</f>
        <v>0</v>
      </c>
      <c r="BI442" s="240">
        <f>IF(N442="nulová",J442,0)</f>
        <v>0</v>
      </c>
      <c r="BJ442" s="18" t="s">
        <v>80</v>
      </c>
      <c r="BK442" s="240">
        <f>ROUND(I442*H442,2)</f>
        <v>0</v>
      </c>
      <c r="BL442" s="18" t="s">
        <v>170</v>
      </c>
      <c r="BM442" s="239" t="s">
        <v>564</v>
      </c>
    </row>
    <row r="443" s="13" customFormat="1">
      <c r="A443" s="13"/>
      <c r="B443" s="241"/>
      <c r="C443" s="242"/>
      <c r="D443" s="243" t="s">
        <v>172</v>
      </c>
      <c r="E443" s="244" t="s">
        <v>1</v>
      </c>
      <c r="F443" s="245" t="s">
        <v>317</v>
      </c>
      <c r="G443" s="242"/>
      <c r="H443" s="244" t="s">
        <v>1</v>
      </c>
      <c r="I443" s="246"/>
      <c r="J443" s="242"/>
      <c r="K443" s="242"/>
      <c r="L443" s="247"/>
      <c r="M443" s="248"/>
      <c r="N443" s="249"/>
      <c r="O443" s="249"/>
      <c r="P443" s="249"/>
      <c r="Q443" s="249"/>
      <c r="R443" s="249"/>
      <c r="S443" s="249"/>
      <c r="T443" s="250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51" t="s">
        <v>172</v>
      </c>
      <c r="AU443" s="251" t="s">
        <v>82</v>
      </c>
      <c r="AV443" s="13" t="s">
        <v>80</v>
      </c>
      <c r="AW443" s="13" t="s">
        <v>30</v>
      </c>
      <c r="AX443" s="13" t="s">
        <v>73</v>
      </c>
      <c r="AY443" s="251" t="s">
        <v>164</v>
      </c>
    </row>
    <row r="444" s="14" customFormat="1">
      <c r="A444" s="14"/>
      <c r="B444" s="252"/>
      <c r="C444" s="253"/>
      <c r="D444" s="243" t="s">
        <v>172</v>
      </c>
      <c r="E444" s="254" t="s">
        <v>1</v>
      </c>
      <c r="F444" s="255" t="s">
        <v>318</v>
      </c>
      <c r="G444" s="253"/>
      <c r="H444" s="256">
        <v>125.67</v>
      </c>
      <c r="I444" s="257"/>
      <c r="J444" s="253"/>
      <c r="K444" s="253"/>
      <c r="L444" s="258"/>
      <c r="M444" s="259"/>
      <c r="N444" s="260"/>
      <c r="O444" s="260"/>
      <c r="P444" s="260"/>
      <c r="Q444" s="260"/>
      <c r="R444" s="260"/>
      <c r="S444" s="260"/>
      <c r="T444" s="261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62" t="s">
        <v>172</v>
      </c>
      <c r="AU444" s="262" t="s">
        <v>82</v>
      </c>
      <c r="AV444" s="14" t="s">
        <v>82</v>
      </c>
      <c r="AW444" s="14" t="s">
        <v>30</v>
      </c>
      <c r="AX444" s="14" t="s">
        <v>73</v>
      </c>
      <c r="AY444" s="262" t="s">
        <v>164</v>
      </c>
    </row>
    <row r="445" s="13" customFormat="1">
      <c r="A445" s="13"/>
      <c r="B445" s="241"/>
      <c r="C445" s="242"/>
      <c r="D445" s="243" t="s">
        <v>172</v>
      </c>
      <c r="E445" s="244" t="s">
        <v>1</v>
      </c>
      <c r="F445" s="245" t="s">
        <v>436</v>
      </c>
      <c r="G445" s="242"/>
      <c r="H445" s="244" t="s">
        <v>1</v>
      </c>
      <c r="I445" s="246"/>
      <c r="J445" s="242"/>
      <c r="K445" s="242"/>
      <c r="L445" s="247"/>
      <c r="M445" s="248"/>
      <c r="N445" s="249"/>
      <c r="O445" s="249"/>
      <c r="P445" s="249"/>
      <c r="Q445" s="249"/>
      <c r="R445" s="249"/>
      <c r="S445" s="249"/>
      <c r="T445" s="250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51" t="s">
        <v>172</v>
      </c>
      <c r="AU445" s="251" t="s">
        <v>82</v>
      </c>
      <c r="AV445" s="13" t="s">
        <v>80</v>
      </c>
      <c r="AW445" s="13" t="s">
        <v>30</v>
      </c>
      <c r="AX445" s="13" t="s">
        <v>73</v>
      </c>
      <c r="AY445" s="251" t="s">
        <v>164</v>
      </c>
    </row>
    <row r="446" s="14" customFormat="1">
      <c r="A446" s="14"/>
      <c r="B446" s="252"/>
      <c r="C446" s="253"/>
      <c r="D446" s="243" t="s">
        <v>172</v>
      </c>
      <c r="E446" s="254" t="s">
        <v>1</v>
      </c>
      <c r="F446" s="255" t="s">
        <v>437</v>
      </c>
      <c r="G446" s="253"/>
      <c r="H446" s="256">
        <v>165.44</v>
      </c>
      <c r="I446" s="257"/>
      <c r="J446" s="253"/>
      <c r="K446" s="253"/>
      <c r="L446" s="258"/>
      <c r="M446" s="259"/>
      <c r="N446" s="260"/>
      <c r="O446" s="260"/>
      <c r="P446" s="260"/>
      <c r="Q446" s="260"/>
      <c r="R446" s="260"/>
      <c r="S446" s="260"/>
      <c r="T446" s="261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62" t="s">
        <v>172</v>
      </c>
      <c r="AU446" s="262" t="s">
        <v>82</v>
      </c>
      <c r="AV446" s="14" t="s">
        <v>82</v>
      </c>
      <c r="AW446" s="14" t="s">
        <v>30</v>
      </c>
      <c r="AX446" s="14" t="s">
        <v>73</v>
      </c>
      <c r="AY446" s="262" t="s">
        <v>164</v>
      </c>
    </row>
    <row r="447" s="15" customFormat="1">
      <c r="A447" s="15"/>
      <c r="B447" s="263"/>
      <c r="C447" s="264"/>
      <c r="D447" s="243" t="s">
        <v>172</v>
      </c>
      <c r="E447" s="265" t="s">
        <v>1</v>
      </c>
      <c r="F447" s="266" t="s">
        <v>192</v>
      </c>
      <c r="G447" s="264"/>
      <c r="H447" s="267">
        <v>291.11000000000001</v>
      </c>
      <c r="I447" s="268"/>
      <c r="J447" s="264"/>
      <c r="K447" s="264"/>
      <c r="L447" s="269"/>
      <c r="M447" s="270"/>
      <c r="N447" s="271"/>
      <c r="O447" s="271"/>
      <c r="P447" s="271"/>
      <c r="Q447" s="271"/>
      <c r="R447" s="271"/>
      <c r="S447" s="271"/>
      <c r="T447" s="272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T447" s="273" t="s">
        <v>172</v>
      </c>
      <c r="AU447" s="273" t="s">
        <v>82</v>
      </c>
      <c r="AV447" s="15" t="s">
        <v>170</v>
      </c>
      <c r="AW447" s="15" t="s">
        <v>30</v>
      </c>
      <c r="AX447" s="15" t="s">
        <v>80</v>
      </c>
      <c r="AY447" s="273" t="s">
        <v>164</v>
      </c>
    </row>
    <row r="448" s="2" customFormat="1" ht="24.15" customHeight="1">
      <c r="A448" s="39"/>
      <c r="B448" s="40"/>
      <c r="C448" s="228" t="s">
        <v>565</v>
      </c>
      <c r="D448" s="228" t="s">
        <v>166</v>
      </c>
      <c r="E448" s="229" t="s">
        <v>566</v>
      </c>
      <c r="F448" s="230" t="s">
        <v>567</v>
      </c>
      <c r="G448" s="231" t="s">
        <v>169</v>
      </c>
      <c r="H448" s="232">
        <v>291.11000000000001</v>
      </c>
      <c r="I448" s="233"/>
      <c r="J448" s="234">
        <f>ROUND(I448*H448,2)</f>
        <v>0</v>
      </c>
      <c r="K448" s="230" t="s">
        <v>182</v>
      </c>
      <c r="L448" s="45"/>
      <c r="M448" s="235" t="s">
        <v>1</v>
      </c>
      <c r="N448" s="236" t="s">
        <v>38</v>
      </c>
      <c r="O448" s="92"/>
      <c r="P448" s="237">
        <f>O448*H448</f>
        <v>0</v>
      </c>
      <c r="Q448" s="237">
        <v>4.0000000000000003E-05</v>
      </c>
      <c r="R448" s="237">
        <f>Q448*H448</f>
        <v>0.011644400000000001</v>
      </c>
      <c r="S448" s="237">
        <v>0</v>
      </c>
      <c r="T448" s="238">
        <f>S448*H448</f>
        <v>0</v>
      </c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R448" s="239" t="s">
        <v>170</v>
      </c>
      <c r="AT448" s="239" t="s">
        <v>166</v>
      </c>
      <c r="AU448" s="239" t="s">
        <v>82</v>
      </c>
      <c r="AY448" s="18" t="s">
        <v>164</v>
      </c>
      <c r="BE448" s="240">
        <f>IF(N448="základní",J448,0)</f>
        <v>0</v>
      </c>
      <c r="BF448" s="240">
        <f>IF(N448="snížená",J448,0)</f>
        <v>0</v>
      </c>
      <c r="BG448" s="240">
        <f>IF(N448="zákl. přenesená",J448,0)</f>
        <v>0</v>
      </c>
      <c r="BH448" s="240">
        <f>IF(N448="sníž. přenesená",J448,0)</f>
        <v>0</v>
      </c>
      <c r="BI448" s="240">
        <f>IF(N448="nulová",J448,0)</f>
        <v>0</v>
      </c>
      <c r="BJ448" s="18" t="s">
        <v>80</v>
      </c>
      <c r="BK448" s="240">
        <f>ROUND(I448*H448,2)</f>
        <v>0</v>
      </c>
      <c r="BL448" s="18" t="s">
        <v>170</v>
      </c>
      <c r="BM448" s="239" t="s">
        <v>568</v>
      </c>
    </row>
    <row r="449" s="13" customFormat="1">
      <c r="A449" s="13"/>
      <c r="B449" s="241"/>
      <c r="C449" s="242"/>
      <c r="D449" s="243" t="s">
        <v>172</v>
      </c>
      <c r="E449" s="244" t="s">
        <v>1</v>
      </c>
      <c r="F449" s="245" t="s">
        <v>317</v>
      </c>
      <c r="G449" s="242"/>
      <c r="H449" s="244" t="s">
        <v>1</v>
      </c>
      <c r="I449" s="246"/>
      <c r="J449" s="242"/>
      <c r="K449" s="242"/>
      <c r="L449" s="247"/>
      <c r="M449" s="248"/>
      <c r="N449" s="249"/>
      <c r="O449" s="249"/>
      <c r="P449" s="249"/>
      <c r="Q449" s="249"/>
      <c r="R449" s="249"/>
      <c r="S449" s="249"/>
      <c r="T449" s="250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51" t="s">
        <v>172</v>
      </c>
      <c r="AU449" s="251" t="s">
        <v>82</v>
      </c>
      <c r="AV449" s="13" t="s">
        <v>80</v>
      </c>
      <c r="AW449" s="13" t="s">
        <v>30</v>
      </c>
      <c r="AX449" s="13" t="s">
        <v>73</v>
      </c>
      <c r="AY449" s="251" t="s">
        <v>164</v>
      </c>
    </row>
    <row r="450" s="14" customFormat="1">
      <c r="A450" s="14"/>
      <c r="B450" s="252"/>
      <c r="C450" s="253"/>
      <c r="D450" s="243" t="s">
        <v>172</v>
      </c>
      <c r="E450" s="254" t="s">
        <v>1</v>
      </c>
      <c r="F450" s="255" t="s">
        <v>318</v>
      </c>
      <c r="G450" s="253"/>
      <c r="H450" s="256">
        <v>125.67</v>
      </c>
      <c r="I450" s="257"/>
      <c r="J450" s="253"/>
      <c r="K450" s="253"/>
      <c r="L450" s="258"/>
      <c r="M450" s="259"/>
      <c r="N450" s="260"/>
      <c r="O450" s="260"/>
      <c r="P450" s="260"/>
      <c r="Q450" s="260"/>
      <c r="R450" s="260"/>
      <c r="S450" s="260"/>
      <c r="T450" s="261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62" t="s">
        <v>172</v>
      </c>
      <c r="AU450" s="262" t="s">
        <v>82</v>
      </c>
      <c r="AV450" s="14" t="s">
        <v>82</v>
      </c>
      <c r="AW450" s="14" t="s">
        <v>30</v>
      </c>
      <c r="AX450" s="14" t="s">
        <v>73</v>
      </c>
      <c r="AY450" s="262" t="s">
        <v>164</v>
      </c>
    </row>
    <row r="451" s="13" customFormat="1">
      <c r="A451" s="13"/>
      <c r="B451" s="241"/>
      <c r="C451" s="242"/>
      <c r="D451" s="243" t="s">
        <v>172</v>
      </c>
      <c r="E451" s="244" t="s">
        <v>1</v>
      </c>
      <c r="F451" s="245" t="s">
        <v>436</v>
      </c>
      <c r="G451" s="242"/>
      <c r="H451" s="244" t="s">
        <v>1</v>
      </c>
      <c r="I451" s="246"/>
      <c r="J451" s="242"/>
      <c r="K451" s="242"/>
      <c r="L451" s="247"/>
      <c r="M451" s="248"/>
      <c r="N451" s="249"/>
      <c r="O451" s="249"/>
      <c r="P451" s="249"/>
      <c r="Q451" s="249"/>
      <c r="R451" s="249"/>
      <c r="S451" s="249"/>
      <c r="T451" s="250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51" t="s">
        <v>172</v>
      </c>
      <c r="AU451" s="251" t="s">
        <v>82</v>
      </c>
      <c r="AV451" s="13" t="s">
        <v>80</v>
      </c>
      <c r="AW451" s="13" t="s">
        <v>30</v>
      </c>
      <c r="AX451" s="13" t="s">
        <v>73</v>
      </c>
      <c r="AY451" s="251" t="s">
        <v>164</v>
      </c>
    </row>
    <row r="452" s="14" customFormat="1">
      <c r="A452" s="14"/>
      <c r="B452" s="252"/>
      <c r="C452" s="253"/>
      <c r="D452" s="243" t="s">
        <v>172</v>
      </c>
      <c r="E452" s="254" t="s">
        <v>1</v>
      </c>
      <c r="F452" s="255" t="s">
        <v>437</v>
      </c>
      <c r="G452" s="253"/>
      <c r="H452" s="256">
        <v>165.44</v>
      </c>
      <c r="I452" s="257"/>
      <c r="J452" s="253"/>
      <c r="K452" s="253"/>
      <c r="L452" s="258"/>
      <c r="M452" s="259"/>
      <c r="N452" s="260"/>
      <c r="O452" s="260"/>
      <c r="P452" s="260"/>
      <c r="Q452" s="260"/>
      <c r="R452" s="260"/>
      <c r="S452" s="260"/>
      <c r="T452" s="261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62" t="s">
        <v>172</v>
      </c>
      <c r="AU452" s="262" t="s">
        <v>82</v>
      </c>
      <c r="AV452" s="14" t="s">
        <v>82</v>
      </c>
      <c r="AW452" s="14" t="s">
        <v>30</v>
      </c>
      <c r="AX452" s="14" t="s">
        <v>73</v>
      </c>
      <c r="AY452" s="262" t="s">
        <v>164</v>
      </c>
    </row>
    <row r="453" s="15" customFormat="1">
      <c r="A453" s="15"/>
      <c r="B453" s="263"/>
      <c r="C453" s="264"/>
      <c r="D453" s="243" t="s">
        <v>172</v>
      </c>
      <c r="E453" s="265" t="s">
        <v>1</v>
      </c>
      <c r="F453" s="266" t="s">
        <v>192</v>
      </c>
      <c r="G453" s="264"/>
      <c r="H453" s="267">
        <v>291.11000000000001</v>
      </c>
      <c r="I453" s="268"/>
      <c r="J453" s="264"/>
      <c r="K453" s="264"/>
      <c r="L453" s="269"/>
      <c r="M453" s="270"/>
      <c r="N453" s="271"/>
      <c r="O453" s="271"/>
      <c r="P453" s="271"/>
      <c r="Q453" s="271"/>
      <c r="R453" s="271"/>
      <c r="S453" s="271"/>
      <c r="T453" s="272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T453" s="273" t="s">
        <v>172</v>
      </c>
      <c r="AU453" s="273" t="s">
        <v>82</v>
      </c>
      <c r="AV453" s="15" t="s">
        <v>170</v>
      </c>
      <c r="AW453" s="15" t="s">
        <v>30</v>
      </c>
      <c r="AX453" s="15" t="s">
        <v>80</v>
      </c>
      <c r="AY453" s="273" t="s">
        <v>164</v>
      </c>
    </row>
    <row r="454" s="2" customFormat="1" ht="21.75" customHeight="1">
      <c r="A454" s="39"/>
      <c r="B454" s="40"/>
      <c r="C454" s="228" t="s">
        <v>569</v>
      </c>
      <c r="D454" s="228" t="s">
        <v>166</v>
      </c>
      <c r="E454" s="229" t="s">
        <v>570</v>
      </c>
      <c r="F454" s="230" t="s">
        <v>571</v>
      </c>
      <c r="G454" s="231" t="s">
        <v>169</v>
      </c>
      <c r="H454" s="232">
        <v>50.628</v>
      </c>
      <c r="I454" s="233"/>
      <c r="J454" s="234">
        <f>ROUND(I454*H454,2)</f>
        <v>0</v>
      </c>
      <c r="K454" s="230" t="s">
        <v>182</v>
      </c>
      <c r="L454" s="45"/>
      <c r="M454" s="235" t="s">
        <v>1</v>
      </c>
      <c r="N454" s="236" t="s">
        <v>38</v>
      </c>
      <c r="O454" s="92"/>
      <c r="P454" s="237">
        <f>O454*H454</f>
        <v>0</v>
      </c>
      <c r="Q454" s="237">
        <v>0</v>
      </c>
      <c r="R454" s="237">
        <f>Q454*H454</f>
        <v>0</v>
      </c>
      <c r="S454" s="237">
        <v>0.13100000000000001</v>
      </c>
      <c r="T454" s="238">
        <f>S454*H454</f>
        <v>6.6322680000000007</v>
      </c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R454" s="239" t="s">
        <v>170</v>
      </c>
      <c r="AT454" s="239" t="s">
        <v>166</v>
      </c>
      <c r="AU454" s="239" t="s">
        <v>82</v>
      </c>
      <c r="AY454" s="18" t="s">
        <v>164</v>
      </c>
      <c r="BE454" s="240">
        <f>IF(N454="základní",J454,0)</f>
        <v>0</v>
      </c>
      <c r="BF454" s="240">
        <f>IF(N454="snížená",J454,0)</f>
        <v>0</v>
      </c>
      <c r="BG454" s="240">
        <f>IF(N454="zákl. přenesená",J454,0)</f>
        <v>0</v>
      </c>
      <c r="BH454" s="240">
        <f>IF(N454="sníž. přenesená",J454,0)</f>
        <v>0</v>
      </c>
      <c r="BI454" s="240">
        <f>IF(N454="nulová",J454,0)</f>
        <v>0</v>
      </c>
      <c r="BJ454" s="18" t="s">
        <v>80</v>
      </c>
      <c r="BK454" s="240">
        <f>ROUND(I454*H454,2)</f>
        <v>0</v>
      </c>
      <c r="BL454" s="18" t="s">
        <v>170</v>
      </c>
      <c r="BM454" s="239" t="s">
        <v>572</v>
      </c>
    </row>
    <row r="455" s="13" customFormat="1">
      <c r="A455" s="13"/>
      <c r="B455" s="241"/>
      <c r="C455" s="242"/>
      <c r="D455" s="243" t="s">
        <v>172</v>
      </c>
      <c r="E455" s="244" t="s">
        <v>1</v>
      </c>
      <c r="F455" s="245" t="s">
        <v>295</v>
      </c>
      <c r="G455" s="242"/>
      <c r="H455" s="244" t="s">
        <v>1</v>
      </c>
      <c r="I455" s="246"/>
      <c r="J455" s="242"/>
      <c r="K455" s="242"/>
      <c r="L455" s="247"/>
      <c r="M455" s="248"/>
      <c r="N455" s="249"/>
      <c r="O455" s="249"/>
      <c r="P455" s="249"/>
      <c r="Q455" s="249"/>
      <c r="R455" s="249"/>
      <c r="S455" s="249"/>
      <c r="T455" s="250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51" t="s">
        <v>172</v>
      </c>
      <c r="AU455" s="251" t="s">
        <v>82</v>
      </c>
      <c r="AV455" s="13" t="s">
        <v>80</v>
      </c>
      <c r="AW455" s="13" t="s">
        <v>30</v>
      </c>
      <c r="AX455" s="13" t="s">
        <v>73</v>
      </c>
      <c r="AY455" s="251" t="s">
        <v>164</v>
      </c>
    </row>
    <row r="456" s="14" customFormat="1">
      <c r="A456" s="14"/>
      <c r="B456" s="252"/>
      <c r="C456" s="253"/>
      <c r="D456" s="243" t="s">
        <v>172</v>
      </c>
      <c r="E456" s="254" t="s">
        <v>1</v>
      </c>
      <c r="F456" s="255" t="s">
        <v>573</v>
      </c>
      <c r="G456" s="253"/>
      <c r="H456" s="256">
        <v>10.778000000000001</v>
      </c>
      <c r="I456" s="257"/>
      <c r="J456" s="253"/>
      <c r="K456" s="253"/>
      <c r="L456" s="258"/>
      <c r="M456" s="259"/>
      <c r="N456" s="260"/>
      <c r="O456" s="260"/>
      <c r="P456" s="260"/>
      <c r="Q456" s="260"/>
      <c r="R456" s="260"/>
      <c r="S456" s="260"/>
      <c r="T456" s="261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T456" s="262" t="s">
        <v>172</v>
      </c>
      <c r="AU456" s="262" t="s">
        <v>82</v>
      </c>
      <c r="AV456" s="14" t="s">
        <v>82</v>
      </c>
      <c r="AW456" s="14" t="s">
        <v>30</v>
      </c>
      <c r="AX456" s="14" t="s">
        <v>73</v>
      </c>
      <c r="AY456" s="262" t="s">
        <v>164</v>
      </c>
    </row>
    <row r="457" s="13" customFormat="1">
      <c r="A457" s="13"/>
      <c r="B457" s="241"/>
      <c r="C457" s="242"/>
      <c r="D457" s="243" t="s">
        <v>172</v>
      </c>
      <c r="E457" s="244" t="s">
        <v>1</v>
      </c>
      <c r="F457" s="245" t="s">
        <v>574</v>
      </c>
      <c r="G457" s="242"/>
      <c r="H457" s="244" t="s">
        <v>1</v>
      </c>
      <c r="I457" s="246"/>
      <c r="J457" s="242"/>
      <c r="K457" s="242"/>
      <c r="L457" s="247"/>
      <c r="M457" s="248"/>
      <c r="N457" s="249"/>
      <c r="O457" s="249"/>
      <c r="P457" s="249"/>
      <c r="Q457" s="249"/>
      <c r="R457" s="249"/>
      <c r="S457" s="249"/>
      <c r="T457" s="250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51" t="s">
        <v>172</v>
      </c>
      <c r="AU457" s="251" t="s">
        <v>82</v>
      </c>
      <c r="AV457" s="13" t="s">
        <v>80</v>
      </c>
      <c r="AW457" s="13" t="s">
        <v>30</v>
      </c>
      <c r="AX457" s="13" t="s">
        <v>73</v>
      </c>
      <c r="AY457" s="251" t="s">
        <v>164</v>
      </c>
    </row>
    <row r="458" s="14" customFormat="1">
      <c r="A458" s="14"/>
      <c r="B458" s="252"/>
      <c r="C458" s="253"/>
      <c r="D458" s="243" t="s">
        <v>172</v>
      </c>
      <c r="E458" s="254" t="s">
        <v>1</v>
      </c>
      <c r="F458" s="255" t="s">
        <v>575</v>
      </c>
      <c r="G458" s="253"/>
      <c r="H458" s="256">
        <v>39.850000000000001</v>
      </c>
      <c r="I458" s="257"/>
      <c r="J458" s="253"/>
      <c r="K458" s="253"/>
      <c r="L458" s="258"/>
      <c r="M458" s="259"/>
      <c r="N458" s="260"/>
      <c r="O458" s="260"/>
      <c r="P458" s="260"/>
      <c r="Q458" s="260"/>
      <c r="R458" s="260"/>
      <c r="S458" s="260"/>
      <c r="T458" s="261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62" t="s">
        <v>172</v>
      </c>
      <c r="AU458" s="262" t="s">
        <v>82</v>
      </c>
      <c r="AV458" s="14" t="s">
        <v>82</v>
      </c>
      <c r="AW458" s="14" t="s">
        <v>30</v>
      </c>
      <c r="AX458" s="14" t="s">
        <v>73</v>
      </c>
      <c r="AY458" s="262" t="s">
        <v>164</v>
      </c>
    </row>
    <row r="459" s="15" customFormat="1">
      <c r="A459" s="15"/>
      <c r="B459" s="263"/>
      <c r="C459" s="264"/>
      <c r="D459" s="243" t="s">
        <v>172</v>
      </c>
      <c r="E459" s="265" t="s">
        <v>1</v>
      </c>
      <c r="F459" s="266" t="s">
        <v>192</v>
      </c>
      <c r="G459" s="264"/>
      <c r="H459" s="267">
        <v>50.628</v>
      </c>
      <c r="I459" s="268"/>
      <c r="J459" s="264"/>
      <c r="K459" s="264"/>
      <c r="L459" s="269"/>
      <c r="M459" s="270"/>
      <c r="N459" s="271"/>
      <c r="O459" s="271"/>
      <c r="P459" s="271"/>
      <c r="Q459" s="271"/>
      <c r="R459" s="271"/>
      <c r="S459" s="271"/>
      <c r="T459" s="272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T459" s="273" t="s">
        <v>172</v>
      </c>
      <c r="AU459" s="273" t="s">
        <v>82</v>
      </c>
      <c r="AV459" s="15" t="s">
        <v>170</v>
      </c>
      <c r="AW459" s="15" t="s">
        <v>30</v>
      </c>
      <c r="AX459" s="15" t="s">
        <v>80</v>
      </c>
      <c r="AY459" s="273" t="s">
        <v>164</v>
      </c>
    </row>
    <row r="460" s="2" customFormat="1" ht="21.75" customHeight="1">
      <c r="A460" s="39"/>
      <c r="B460" s="40"/>
      <c r="C460" s="228" t="s">
        <v>576</v>
      </c>
      <c r="D460" s="228" t="s">
        <v>166</v>
      </c>
      <c r="E460" s="229" t="s">
        <v>577</v>
      </c>
      <c r="F460" s="230" t="s">
        <v>578</v>
      </c>
      <c r="G460" s="231" t="s">
        <v>169</v>
      </c>
      <c r="H460" s="232">
        <v>16.143000000000001</v>
      </c>
      <c r="I460" s="233"/>
      <c r="J460" s="234">
        <f>ROUND(I460*H460,2)</f>
        <v>0</v>
      </c>
      <c r="K460" s="230" t="s">
        <v>182</v>
      </c>
      <c r="L460" s="45"/>
      <c r="M460" s="235" t="s">
        <v>1</v>
      </c>
      <c r="N460" s="236" t="s">
        <v>38</v>
      </c>
      <c r="O460" s="92"/>
      <c r="P460" s="237">
        <f>O460*H460</f>
        <v>0</v>
      </c>
      <c r="Q460" s="237">
        <v>0</v>
      </c>
      <c r="R460" s="237">
        <f>Q460*H460</f>
        <v>0</v>
      </c>
      <c r="S460" s="237">
        <v>0.26100000000000001</v>
      </c>
      <c r="T460" s="238">
        <f>S460*H460</f>
        <v>4.2133229999999999</v>
      </c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R460" s="239" t="s">
        <v>170</v>
      </c>
      <c r="AT460" s="239" t="s">
        <v>166</v>
      </c>
      <c r="AU460" s="239" t="s">
        <v>82</v>
      </c>
      <c r="AY460" s="18" t="s">
        <v>164</v>
      </c>
      <c r="BE460" s="240">
        <f>IF(N460="základní",J460,0)</f>
        <v>0</v>
      </c>
      <c r="BF460" s="240">
        <f>IF(N460="snížená",J460,0)</f>
        <v>0</v>
      </c>
      <c r="BG460" s="240">
        <f>IF(N460="zákl. přenesená",J460,0)</f>
        <v>0</v>
      </c>
      <c r="BH460" s="240">
        <f>IF(N460="sníž. přenesená",J460,0)</f>
        <v>0</v>
      </c>
      <c r="BI460" s="240">
        <f>IF(N460="nulová",J460,0)</f>
        <v>0</v>
      </c>
      <c r="BJ460" s="18" t="s">
        <v>80</v>
      </c>
      <c r="BK460" s="240">
        <f>ROUND(I460*H460,2)</f>
        <v>0</v>
      </c>
      <c r="BL460" s="18" t="s">
        <v>170</v>
      </c>
      <c r="BM460" s="239" t="s">
        <v>579</v>
      </c>
    </row>
    <row r="461" s="13" customFormat="1">
      <c r="A461" s="13"/>
      <c r="B461" s="241"/>
      <c r="C461" s="242"/>
      <c r="D461" s="243" t="s">
        <v>172</v>
      </c>
      <c r="E461" s="244" t="s">
        <v>1</v>
      </c>
      <c r="F461" s="245" t="s">
        <v>580</v>
      </c>
      <c r="G461" s="242"/>
      <c r="H461" s="244" t="s">
        <v>1</v>
      </c>
      <c r="I461" s="246"/>
      <c r="J461" s="242"/>
      <c r="K461" s="242"/>
      <c r="L461" s="247"/>
      <c r="M461" s="248"/>
      <c r="N461" s="249"/>
      <c r="O461" s="249"/>
      <c r="P461" s="249"/>
      <c r="Q461" s="249"/>
      <c r="R461" s="249"/>
      <c r="S461" s="249"/>
      <c r="T461" s="250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51" t="s">
        <v>172</v>
      </c>
      <c r="AU461" s="251" t="s">
        <v>82</v>
      </c>
      <c r="AV461" s="13" t="s">
        <v>80</v>
      </c>
      <c r="AW461" s="13" t="s">
        <v>30</v>
      </c>
      <c r="AX461" s="13" t="s">
        <v>73</v>
      </c>
      <c r="AY461" s="251" t="s">
        <v>164</v>
      </c>
    </row>
    <row r="462" s="14" customFormat="1">
      <c r="A462" s="14"/>
      <c r="B462" s="252"/>
      <c r="C462" s="253"/>
      <c r="D462" s="243" t="s">
        <v>172</v>
      </c>
      <c r="E462" s="254" t="s">
        <v>1</v>
      </c>
      <c r="F462" s="255" t="s">
        <v>581</v>
      </c>
      <c r="G462" s="253"/>
      <c r="H462" s="256">
        <v>16.143000000000001</v>
      </c>
      <c r="I462" s="257"/>
      <c r="J462" s="253"/>
      <c r="K462" s="253"/>
      <c r="L462" s="258"/>
      <c r="M462" s="259"/>
      <c r="N462" s="260"/>
      <c r="O462" s="260"/>
      <c r="P462" s="260"/>
      <c r="Q462" s="260"/>
      <c r="R462" s="260"/>
      <c r="S462" s="260"/>
      <c r="T462" s="261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T462" s="262" t="s">
        <v>172</v>
      </c>
      <c r="AU462" s="262" t="s">
        <v>82</v>
      </c>
      <c r="AV462" s="14" t="s">
        <v>82</v>
      </c>
      <c r="AW462" s="14" t="s">
        <v>30</v>
      </c>
      <c r="AX462" s="14" t="s">
        <v>80</v>
      </c>
      <c r="AY462" s="262" t="s">
        <v>164</v>
      </c>
    </row>
    <row r="463" s="2" customFormat="1" ht="24.15" customHeight="1">
      <c r="A463" s="39"/>
      <c r="B463" s="40"/>
      <c r="C463" s="228" t="s">
        <v>582</v>
      </c>
      <c r="D463" s="228" t="s">
        <v>166</v>
      </c>
      <c r="E463" s="229" t="s">
        <v>583</v>
      </c>
      <c r="F463" s="230" t="s">
        <v>584</v>
      </c>
      <c r="G463" s="231" t="s">
        <v>186</v>
      </c>
      <c r="H463" s="232">
        <v>2.1859999999999999</v>
      </c>
      <c r="I463" s="233"/>
      <c r="J463" s="234">
        <f>ROUND(I463*H463,2)</f>
        <v>0</v>
      </c>
      <c r="K463" s="230" t="s">
        <v>182</v>
      </c>
      <c r="L463" s="45"/>
      <c r="M463" s="235" t="s">
        <v>1</v>
      </c>
      <c r="N463" s="236" t="s">
        <v>38</v>
      </c>
      <c r="O463" s="92"/>
      <c r="P463" s="237">
        <f>O463*H463</f>
        <v>0</v>
      </c>
      <c r="Q463" s="237">
        <v>0</v>
      </c>
      <c r="R463" s="237">
        <f>Q463*H463</f>
        <v>0</v>
      </c>
      <c r="S463" s="237">
        <v>1.8</v>
      </c>
      <c r="T463" s="238">
        <f>S463*H463</f>
        <v>3.9348000000000001</v>
      </c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R463" s="239" t="s">
        <v>170</v>
      </c>
      <c r="AT463" s="239" t="s">
        <v>166</v>
      </c>
      <c r="AU463" s="239" t="s">
        <v>82</v>
      </c>
      <c r="AY463" s="18" t="s">
        <v>164</v>
      </c>
      <c r="BE463" s="240">
        <f>IF(N463="základní",J463,0)</f>
        <v>0</v>
      </c>
      <c r="BF463" s="240">
        <f>IF(N463="snížená",J463,0)</f>
        <v>0</v>
      </c>
      <c r="BG463" s="240">
        <f>IF(N463="zákl. přenesená",J463,0)</f>
        <v>0</v>
      </c>
      <c r="BH463" s="240">
        <f>IF(N463="sníž. přenesená",J463,0)</f>
        <v>0</v>
      </c>
      <c r="BI463" s="240">
        <f>IF(N463="nulová",J463,0)</f>
        <v>0</v>
      </c>
      <c r="BJ463" s="18" t="s">
        <v>80</v>
      </c>
      <c r="BK463" s="240">
        <f>ROUND(I463*H463,2)</f>
        <v>0</v>
      </c>
      <c r="BL463" s="18" t="s">
        <v>170</v>
      </c>
      <c r="BM463" s="239" t="s">
        <v>585</v>
      </c>
    </row>
    <row r="464" s="13" customFormat="1">
      <c r="A464" s="13"/>
      <c r="B464" s="241"/>
      <c r="C464" s="242"/>
      <c r="D464" s="243" t="s">
        <v>172</v>
      </c>
      <c r="E464" s="244" t="s">
        <v>1</v>
      </c>
      <c r="F464" s="245" t="s">
        <v>586</v>
      </c>
      <c r="G464" s="242"/>
      <c r="H464" s="244" t="s">
        <v>1</v>
      </c>
      <c r="I464" s="246"/>
      <c r="J464" s="242"/>
      <c r="K464" s="242"/>
      <c r="L464" s="247"/>
      <c r="M464" s="248"/>
      <c r="N464" s="249"/>
      <c r="O464" s="249"/>
      <c r="P464" s="249"/>
      <c r="Q464" s="249"/>
      <c r="R464" s="249"/>
      <c r="S464" s="249"/>
      <c r="T464" s="250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51" t="s">
        <v>172</v>
      </c>
      <c r="AU464" s="251" t="s">
        <v>82</v>
      </c>
      <c r="AV464" s="13" t="s">
        <v>80</v>
      </c>
      <c r="AW464" s="13" t="s">
        <v>30</v>
      </c>
      <c r="AX464" s="13" t="s">
        <v>73</v>
      </c>
      <c r="AY464" s="251" t="s">
        <v>164</v>
      </c>
    </row>
    <row r="465" s="14" customFormat="1">
      <c r="A465" s="14"/>
      <c r="B465" s="252"/>
      <c r="C465" s="253"/>
      <c r="D465" s="243" t="s">
        <v>172</v>
      </c>
      <c r="E465" s="254" t="s">
        <v>1</v>
      </c>
      <c r="F465" s="255" t="s">
        <v>587</v>
      </c>
      <c r="G465" s="253"/>
      <c r="H465" s="256">
        <v>0.14499999999999999</v>
      </c>
      <c r="I465" s="257"/>
      <c r="J465" s="253"/>
      <c r="K465" s="253"/>
      <c r="L465" s="258"/>
      <c r="M465" s="259"/>
      <c r="N465" s="260"/>
      <c r="O465" s="260"/>
      <c r="P465" s="260"/>
      <c r="Q465" s="260"/>
      <c r="R465" s="260"/>
      <c r="S465" s="260"/>
      <c r="T465" s="261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62" t="s">
        <v>172</v>
      </c>
      <c r="AU465" s="262" t="s">
        <v>82</v>
      </c>
      <c r="AV465" s="14" t="s">
        <v>82</v>
      </c>
      <c r="AW465" s="14" t="s">
        <v>30</v>
      </c>
      <c r="AX465" s="14" t="s">
        <v>73</v>
      </c>
      <c r="AY465" s="262" t="s">
        <v>164</v>
      </c>
    </row>
    <row r="466" s="13" customFormat="1">
      <c r="A466" s="13"/>
      <c r="B466" s="241"/>
      <c r="C466" s="242"/>
      <c r="D466" s="243" t="s">
        <v>172</v>
      </c>
      <c r="E466" s="244" t="s">
        <v>1</v>
      </c>
      <c r="F466" s="245" t="s">
        <v>588</v>
      </c>
      <c r="G466" s="242"/>
      <c r="H466" s="244" t="s">
        <v>1</v>
      </c>
      <c r="I466" s="246"/>
      <c r="J466" s="242"/>
      <c r="K466" s="242"/>
      <c r="L466" s="247"/>
      <c r="M466" s="248"/>
      <c r="N466" s="249"/>
      <c r="O466" s="249"/>
      <c r="P466" s="249"/>
      <c r="Q466" s="249"/>
      <c r="R466" s="249"/>
      <c r="S466" s="249"/>
      <c r="T466" s="250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51" t="s">
        <v>172</v>
      </c>
      <c r="AU466" s="251" t="s">
        <v>82</v>
      </c>
      <c r="AV466" s="13" t="s">
        <v>80</v>
      </c>
      <c r="AW466" s="13" t="s">
        <v>30</v>
      </c>
      <c r="AX466" s="13" t="s">
        <v>73</v>
      </c>
      <c r="AY466" s="251" t="s">
        <v>164</v>
      </c>
    </row>
    <row r="467" s="14" customFormat="1">
      <c r="A467" s="14"/>
      <c r="B467" s="252"/>
      <c r="C467" s="253"/>
      <c r="D467" s="243" t="s">
        <v>172</v>
      </c>
      <c r="E467" s="254" t="s">
        <v>1</v>
      </c>
      <c r="F467" s="255" t="s">
        <v>589</v>
      </c>
      <c r="G467" s="253"/>
      <c r="H467" s="256">
        <v>0.16400000000000001</v>
      </c>
      <c r="I467" s="257"/>
      <c r="J467" s="253"/>
      <c r="K467" s="253"/>
      <c r="L467" s="258"/>
      <c r="M467" s="259"/>
      <c r="N467" s="260"/>
      <c r="O467" s="260"/>
      <c r="P467" s="260"/>
      <c r="Q467" s="260"/>
      <c r="R467" s="260"/>
      <c r="S467" s="260"/>
      <c r="T467" s="261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62" t="s">
        <v>172</v>
      </c>
      <c r="AU467" s="262" t="s">
        <v>82</v>
      </c>
      <c r="AV467" s="14" t="s">
        <v>82</v>
      </c>
      <c r="AW467" s="14" t="s">
        <v>30</v>
      </c>
      <c r="AX467" s="14" t="s">
        <v>73</v>
      </c>
      <c r="AY467" s="262" t="s">
        <v>164</v>
      </c>
    </row>
    <row r="468" s="14" customFormat="1">
      <c r="A468" s="14"/>
      <c r="B468" s="252"/>
      <c r="C468" s="253"/>
      <c r="D468" s="243" t="s">
        <v>172</v>
      </c>
      <c r="E468" s="254" t="s">
        <v>1</v>
      </c>
      <c r="F468" s="255" t="s">
        <v>590</v>
      </c>
      <c r="G468" s="253"/>
      <c r="H468" s="256">
        <v>0.17899999999999999</v>
      </c>
      <c r="I468" s="257"/>
      <c r="J468" s="253"/>
      <c r="K468" s="253"/>
      <c r="L468" s="258"/>
      <c r="M468" s="259"/>
      <c r="N468" s="260"/>
      <c r="O468" s="260"/>
      <c r="P468" s="260"/>
      <c r="Q468" s="260"/>
      <c r="R468" s="260"/>
      <c r="S468" s="260"/>
      <c r="T468" s="261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62" t="s">
        <v>172</v>
      </c>
      <c r="AU468" s="262" t="s">
        <v>82</v>
      </c>
      <c r="AV468" s="14" t="s">
        <v>82</v>
      </c>
      <c r="AW468" s="14" t="s">
        <v>30</v>
      </c>
      <c r="AX468" s="14" t="s">
        <v>73</v>
      </c>
      <c r="AY468" s="262" t="s">
        <v>164</v>
      </c>
    </row>
    <row r="469" s="14" customFormat="1">
      <c r="A469" s="14"/>
      <c r="B469" s="252"/>
      <c r="C469" s="253"/>
      <c r="D469" s="243" t="s">
        <v>172</v>
      </c>
      <c r="E469" s="254" t="s">
        <v>1</v>
      </c>
      <c r="F469" s="255" t="s">
        <v>591</v>
      </c>
      <c r="G469" s="253"/>
      <c r="H469" s="256">
        <v>0.64800000000000002</v>
      </c>
      <c r="I469" s="257"/>
      <c r="J469" s="253"/>
      <c r="K469" s="253"/>
      <c r="L469" s="258"/>
      <c r="M469" s="259"/>
      <c r="N469" s="260"/>
      <c r="O469" s="260"/>
      <c r="P469" s="260"/>
      <c r="Q469" s="260"/>
      <c r="R469" s="260"/>
      <c r="S469" s="260"/>
      <c r="T469" s="261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62" t="s">
        <v>172</v>
      </c>
      <c r="AU469" s="262" t="s">
        <v>82</v>
      </c>
      <c r="AV469" s="14" t="s">
        <v>82</v>
      </c>
      <c r="AW469" s="14" t="s">
        <v>30</v>
      </c>
      <c r="AX469" s="14" t="s">
        <v>73</v>
      </c>
      <c r="AY469" s="262" t="s">
        <v>164</v>
      </c>
    </row>
    <row r="470" s="13" customFormat="1">
      <c r="A470" s="13"/>
      <c r="B470" s="241"/>
      <c r="C470" s="242"/>
      <c r="D470" s="243" t="s">
        <v>172</v>
      </c>
      <c r="E470" s="244" t="s">
        <v>1</v>
      </c>
      <c r="F470" s="245" t="s">
        <v>592</v>
      </c>
      <c r="G470" s="242"/>
      <c r="H470" s="244" t="s">
        <v>1</v>
      </c>
      <c r="I470" s="246"/>
      <c r="J470" s="242"/>
      <c r="K470" s="242"/>
      <c r="L470" s="247"/>
      <c r="M470" s="248"/>
      <c r="N470" s="249"/>
      <c r="O470" s="249"/>
      <c r="P470" s="249"/>
      <c r="Q470" s="249"/>
      <c r="R470" s="249"/>
      <c r="S470" s="249"/>
      <c r="T470" s="250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51" t="s">
        <v>172</v>
      </c>
      <c r="AU470" s="251" t="s">
        <v>82</v>
      </c>
      <c r="AV470" s="13" t="s">
        <v>80</v>
      </c>
      <c r="AW470" s="13" t="s">
        <v>30</v>
      </c>
      <c r="AX470" s="13" t="s">
        <v>73</v>
      </c>
      <c r="AY470" s="251" t="s">
        <v>164</v>
      </c>
    </row>
    <row r="471" s="14" customFormat="1">
      <c r="A471" s="14"/>
      <c r="B471" s="252"/>
      <c r="C471" s="253"/>
      <c r="D471" s="243" t="s">
        <v>172</v>
      </c>
      <c r="E471" s="254" t="s">
        <v>1</v>
      </c>
      <c r="F471" s="255" t="s">
        <v>593</v>
      </c>
      <c r="G471" s="253"/>
      <c r="H471" s="256">
        <v>1.05</v>
      </c>
      <c r="I471" s="257"/>
      <c r="J471" s="253"/>
      <c r="K471" s="253"/>
      <c r="L471" s="258"/>
      <c r="M471" s="259"/>
      <c r="N471" s="260"/>
      <c r="O471" s="260"/>
      <c r="P471" s="260"/>
      <c r="Q471" s="260"/>
      <c r="R471" s="260"/>
      <c r="S471" s="260"/>
      <c r="T471" s="261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62" t="s">
        <v>172</v>
      </c>
      <c r="AU471" s="262" t="s">
        <v>82</v>
      </c>
      <c r="AV471" s="14" t="s">
        <v>82</v>
      </c>
      <c r="AW471" s="14" t="s">
        <v>30</v>
      </c>
      <c r="AX471" s="14" t="s">
        <v>73</v>
      </c>
      <c r="AY471" s="262" t="s">
        <v>164</v>
      </c>
    </row>
    <row r="472" s="15" customFormat="1">
      <c r="A472" s="15"/>
      <c r="B472" s="263"/>
      <c r="C472" s="264"/>
      <c r="D472" s="243" t="s">
        <v>172</v>
      </c>
      <c r="E472" s="265" t="s">
        <v>1</v>
      </c>
      <c r="F472" s="266" t="s">
        <v>192</v>
      </c>
      <c r="G472" s="264"/>
      <c r="H472" s="267">
        <v>2.1859999999999999</v>
      </c>
      <c r="I472" s="268"/>
      <c r="J472" s="264"/>
      <c r="K472" s="264"/>
      <c r="L472" s="269"/>
      <c r="M472" s="270"/>
      <c r="N472" s="271"/>
      <c r="O472" s="271"/>
      <c r="P472" s="271"/>
      <c r="Q472" s="271"/>
      <c r="R472" s="271"/>
      <c r="S472" s="271"/>
      <c r="T472" s="272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T472" s="273" t="s">
        <v>172</v>
      </c>
      <c r="AU472" s="273" t="s">
        <v>82</v>
      </c>
      <c r="AV472" s="15" t="s">
        <v>170</v>
      </c>
      <c r="AW472" s="15" t="s">
        <v>30</v>
      </c>
      <c r="AX472" s="15" t="s">
        <v>80</v>
      </c>
      <c r="AY472" s="273" t="s">
        <v>164</v>
      </c>
    </row>
    <row r="473" s="2" customFormat="1" ht="24.15" customHeight="1">
      <c r="A473" s="39"/>
      <c r="B473" s="40"/>
      <c r="C473" s="228" t="s">
        <v>594</v>
      </c>
      <c r="D473" s="228" t="s">
        <v>166</v>
      </c>
      <c r="E473" s="229" t="s">
        <v>595</v>
      </c>
      <c r="F473" s="230" t="s">
        <v>596</v>
      </c>
      <c r="G473" s="231" t="s">
        <v>186</v>
      </c>
      <c r="H473" s="232">
        <v>6.5209999999999999</v>
      </c>
      <c r="I473" s="233"/>
      <c r="J473" s="234">
        <f>ROUND(I473*H473,2)</f>
        <v>0</v>
      </c>
      <c r="K473" s="230" t="s">
        <v>182</v>
      </c>
      <c r="L473" s="45"/>
      <c r="M473" s="235" t="s">
        <v>1</v>
      </c>
      <c r="N473" s="236" t="s">
        <v>38</v>
      </c>
      <c r="O473" s="92"/>
      <c r="P473" s="237">
        <f>O473*H473</f>
        <v>0</v>
      </c>
      <c r="Q473" s="237">
        <v>0</v>
      </c>
      <c r="R473" s="237">
        <f>Q473*H473</f>
        <v>0</v>
      </c>
      <c r="S473" s="237">
        <v>1.8</v>
      </c>
      <c r="T473" s="238">
        <f>S473*H473</f>
        <v>11.7378</v>
      </c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R473" s="239" t="s">
        <v>170</v>
      </c>
      <c r="AT473" s="239" t="s">
        <v>166</v>
      </c>
      <c r="AU473" s="239" t="s">
        <v>82</v>
      </c>
      <c r="AY473" s="18" t="s">
        <v>164</v>
      </c>
      <c r="BE473" s="240">
        <f>IF(N473="základní",J473,0)</f>
        <v>0</v>
      </c>
      <c r="BF473" s="240">
        <f>IF(N473="snížená",J473,0)</f>
        <v>0</v>
      </c>
      <c r="BG473" s="240">
        <f>IF(N473="zákl. přenesená",J473,0)</f>
        <v>0</v>
      </c>
      <c r="BH473" s="240">
        <f>IF(N473="sníž. přenesená",J473,0)</f>
        <v>0</v>
      </c>
      <c r="BI473" s="240">
        <f>IF(N473="nulová",J473,0)</f>
        <v>0</v>
      </c>
      <c r="BJ473" s="18" t="s">
        <v>80</v>
      </c>
      <c r="BK473" s="240">
        <f>ROUND(I473*H473,2)</f>
        <v>0</v>
      </c>
      <c r="BL473" s="18" t="s">
        <v>170</v>
      </c>
      <c r="BM473" s="239" t="s">
        <v>597</v>
      </c>
    </row>
    <row r="474" s="13" customFormat="1">
      <c r="A474" s="13"/>
      <c r="B474" s="241"/>
      <c r="C474" s="242"/>
      <c r="D474" s="243" t="s">
        <v>172</v>
      </c>
      <c r="E474" s="244" t="s">
        <v>1</v>
      </c>
      <c r="F474" s="245" t="s">
        <v>598</v>
      </c>
      <c r="G474" s="242"/>
      <c r="H474" s="244" t="s">
        <v>1</v>
      </c>
      <c r="I474" s="246"/>
      <c r="J474" s="242"/>
      <c r="K474" s="242"/>
      <c r="L474" s="247"/>
      <c r="M474" s="248"/>
      <c r="N474" s="249"/>
      <c r="O474" s="249"/>
      <c r="P474" s="249"/>
      <c r="Q474" s="249"/>
      <c r="R474" s="249"/>
      <c r="S474" s="249"/>
      <c r="T474" s="250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51" t="s">
        <v>172</v>
      </c>
      <c r="AU474" s="251" t="s">
        <v>82</v>
      </c>
      <c r="AV474" s="13" t="s">
        <v>80</v>
      </c>
      <c r="AW474" s="13" t="s">
        <v>30</v>
      </c>
      <c r="AX474" s="13" t="s">
        <v>73</v>
      </c>
      <c r="AY474" s="251" t="s">
        <v>164</v>
      </c>
    </row>
    <row r="475" s="14" customFormat="1">
      <c r="A475" s="14"/>
      <c r="B475" s="252"/>
      <c r="C475" s="253"/>
      <c r="D475" s="243" t="s">
        <v>172</v>
      </c>
      <c r="E475" s="254" t="s">
        <v>1</v>
      </c>
      <c r="F475" s="255" t="s">
        <v>599</v>
      </c>
      <c r="G475" s="253"/>
      <c r="H475" s="256">
        <v>3.9369999999999998</v>
      </c>
      <c r="I475" s="257"/>
      <c r="J475" s="253"/>
      <c r="K475" s="253"/>
      <c r="L475" s="258"/>
      <c r="M475" s="259"/>
      <c r="N475" s="260"/>
      <c r="O475" s="260"/>
      <c r="P475" s="260"/>
      <c r="Q475" s="260"/>
      <c r="R475" s="260"/>
      <c r="S475" s="260"/>
      <c r="T475" s="261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62" t="s">
        <v>172</v>
      </c>
      <c r="AU475" s="262" t="s">
        <v>82</v>
      </c>
      <c r="AV475" s="14" t="s">
        <v>82</v>
      </c>
      <c r="AW475" s="14" t="s">
        <v>30</v>
      </c>
      <c r="AX475" s="14" t="s">
        <v>73</v>
      </c>
      <c r="AY475" s="262" t="s">
        <v>164</v>
      </c>
    </row>
    <row r="476" s="13" customFormat="1">
      <c r="A476" s="13"/>
      <c r="B476" s="241"/>
      <c r="C476" s="242"/>
      <c r="D476" s="243" t="s">
        <v>172</v>
      </c>
      <c r="E476" s="244" t="s">
        <v>1</v>
      </c>
      <c r="F476" s="245" t="s">
        <v>600</v>
      </c>
      <c r="G476" s="242"/>
      <c r="H476" s="244" t="s">
        <v>1</v>
      </c>
      <c r="I476" s="246"/>
      <c r="J476" s="242"/>
      <c r="K476" s="242"/>
      <c r="L476" s="247"/>
      <c r="M476" s="248"/>
      <c r="N476" s="249"/>
      <c r="O476" s="249"/>
      <c r="P476" s="249"/>
      <c r="Q476" s="249"/>
      <c r="R476" s="249"/>
      <c r="S476" s="249"/>
      <c r="T476" s="250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51" t="s">
        <v>172</v>
      </c>
      <c r="AU476" s="251" t="s">
        <v>82</v>
      </c>
      <c r="AV476" s="13" t="s">
        <v>80</v>
      </c>
      <c r="AW476" s="13" t="s">
        <v>30</v>
      </c>
      <c r="AX476" s="13" t="s">
        <v>73</v>
      </c>
      <c r="AY476" s="251" t="s">
        <v>164</v>
      </c>
    </row>
    <row r="477" s="14" customFormat="1">
      <c r="A477" s="14"/>
      <c r="B477" s="252"/>
      <c r="C477" s="253"/>
      <c r="D477" s="243" t="s">
        <v>172</v>
      </c>
      <c r="E477" s="254" t="s">
        <v>1</v>
      </c>
      <c r="F477" s="255" t="s">
        <v>601</v>
      </c>
      <c r="G477" s="253"/>
      <c r="H477" s="256">
        <v>2.5840000000000001</v>
      </c>
      <c r="I477" s="257"/>
      <c r="J477" s="253"/>
      <c r="K477" s="253"/>
      <c r="L477" s="258"/>
      <c r="M477" s="259"/>
      <c r="N477" s="260"/>
      <c r="O477" s="260"/>
      <c r="P477" s="260"/>
      <c r="Q477" s="260"/>
      <c r="R477" s="260"/>
      <c r="S477" s="260"/>
      <c r="T477" s="261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62" t="s">
        <v>172</v>
      </c>
      <c r="AU477" s="262" t="s">
        <v>82</v>
      </c>
      <c r="AV477" s="14" t="s">
        <v>82</v>
      </c>
      <c r="AW477" s="14" t="s">
        <v>30</v>
      </c>
      <c r="AX477" s="14" t="s">
        <v>73</v>
      </c>
      <c r="AY477" s="262" t="s">
        <v>164</v>
      </c>
    </row>
    <row r="478" s="15" customFormat="1">
      <c r="A478" s="15"/>
      <c r="B478" s="263"/>
      <c r="C478" s="264"/>
      <c r="D478" s="243" t="s">
        <v>172</v>
      </c>
      <c r="E478" s="265" t="s">
        <v>1</v>
      </c>
      <c r="F478" s="266" t="s">
        <v>192</v>
      </c>
      <c r="G478" s="264"/>
      <c r="H478" s="267">
        <v>6.5209999999999999</v>
      </c>
      <c r="I478" s="268"/>
      <c r="J478" s="264"/>
      <c r="K478" s="264"/>
      <c r="L478" s="269"/>
      <c r="M478" s="270"/>
      <c r="N478" s="271"/>
      <c r="O478" s="271"/>
      <c r="P478" s="271"/>
      <c r="Q478" s="271"/>
      <c r="R478" s="271"/>
      <c r="S478" s="271"/>
      <c r="T478" s="272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T478" s="273" t="s">
        <v>172</v>
      </c>
      <c r="AU478" s="273" t="s">
        <v>82</v>
      </c>
      <c r="AV478" s="15" t="s">
        <v>170</v>
      </c>
      <c r="AW478" s="15" t="s">
        <v>30</v>
      </c>
      <c r="AX478" s="15" t="s">
        <v>80</v>
      </c>
      <c r="AY478" s="273" t="s">
        <v>164</v>
      </c>
    </row>
    <row r="479" s="2" customFormat="1" ht="16.5" customHeight="1">
      <c r="A479" s="39"/>
      <c r="B479" s="40"/>
      <c r="C479" s="228" t="s">
        <v>602</v>
      </c>
      <c r="D479" s="228" t="s">
        <v>166</v>
      </c>
      <c r="E479" s="229" t="s">
        <v>603</v>
      </c>
      <c r="F479" s="230" t="s">
        <v>604</v>
      </c>
      <c r="G479" s="231" t="s">
        <v>186</v>
      </c>
      <c r="H479" s="232">
        <v>1.1060000000000001</v>
      </c>
      <c r="I479" s="233"/>
      <c r="J479" s="234">
        <f>ROUND(I479*H479,2)</f>
        <v>0</v>
      </c>
      <c r="K479" s="230" t="s">
        <v>182</v>
      </c>
      <c r="L479" s="45"/>
      <c r="M479" s="235" t="s">
        <v>1</v>
      </c>
      <c r="N479" s="236" t="s">
        <v>38</v>
      </c>
      <c r="O479" s="92"/>
      <c r="P479" s="237">
        <f>O479*H479</f>
        <v>0</v>
      </c>
      <c r="Q479" s="237">
        <v>0</v>
      </c>
      <c r="R479" s="237">
        <f>Q479*H479</f>
        <v>0</v>
      </c>
      <c r="S479" s="237">
        <v>2.3999999999999999</v>
      </c>
      <c r="T479" s="238">
        <f>S479*H479</f>
        <v>2.6544000000000003</v>
      </c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R479" s="239" t="s">
        <v>170</v>
      </c>
      <c r="AT479" s="239" t="s">
        <v>166</v>
      </c>
      <c r="AU479" s="239" t="s">
        <v>82</v>
      </c>
      <c r="AY479" s="18" t="s">
        <v>164</v>
      </c>
      <c r="BE479" s="240">
        <f>IF(N479="základní",J479,0)</f>
        <v>0</v>
      </c>
      <c r="BF479" s="240">
        <f>IF(N479="snížená",J479,0)</f>
        <v>0</v>
      </c>
      <c r="BG479" s="240">
        <f>IF(N479="zákl. přenesená",J479,0)</f>
        <v>0</v>
      </c>
      <c r="BH479" s="240">
        <f>IF(N479="sníž. přenesená",J479,0)</f>
        <v>0</v>
      </c>
      <c r="BI479" s="240">
        <f>IF(N479="nulová",J479,0)</f>
        <v>0</v>
      </c>
      <c r="BJ479" s="18" t="s">
        <v>80</v>
      </c>
      <c r="BK479" s="240">
        <f>ROUND(I479*H479,2)</f>
        <v>0</v>
      </c>
      <c r="BL479" s="18" t="s">
        <v>170</v>
      </c>
      <c r="BM479" s="239" t="s">
        <v>605</v>
      </c>
    </row>
    <row r="480" s="13" customFormat="1">
      <c r="A480" s="13"/>
      <c r="B480" s="241"/>
      <c r="C480" s="242"/>
      <c r="D480" s="243" t="s">
        <v>172</v>
      </c>
      <c r="E480" s="244" t="s">
        <v>1</v>
      </c>
      <c r="F480" s="245" t="s">
        <v>606</v>
      </c>
      <c r="G480" s="242"/>
      <c r="H480" s="244" t="s">
        <v>1</v>
      </c>
      <c r="I480" s="246"/>
      <c r="J480" s="242"/>
      <c r="K480" s="242"/>
      <c r="L480" s="247"/>
      <c r="M480" s="248"/>
      <c r="N480" s="249"/>
      <c r="O480" s="249"/>
      <c r="P480" s="249"/>
      <c r="Q480" s="249"/>
      <c r="R480" s="249"/>
      <c r="S480" s="249"/>
      <c r="T480" s="250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51" t="s">
        <v>172</v>
      </c>
      <c r="AU480" s="251" t="s">
        <v>82</v>
      </c>
      <c r="AV480" s="13" t="s">
        <v>80</v>
      </c>
      <c r="AW480" s="13" t="s">
        <v>30</v>
      </c>
      <c r="AX480" s="13" t="s">
        <v>73</v>
      </c>
      <c r="AY480" s="251" t="s">
        <v>164</v>
      </c>
    </row>
    <row r="481" s="14" customFormat="1">
      <c r="A481" s="14"/>
      <c r="B481" s="252"/>
      <c r="C481" s="253"/>
      <c r="D481" s="243" t="s">
        <v>172</v>
      </c>
      <c r="E481" s="254" t="s">
        <v>1</v>
      </c>
      <c r="F481" s="255" t="s">
        <v>607</v>
      </c>
      <c r="G481" s="253"/>
      <c r="H481" s="256">
        <v>0.55300000000000005</v>
      </c>
      <c r="I481" s="257"/>
      <c r="J481" s="253"/>
      <c r="K481" s="253"/>
      <c r="L481" s="258"/>
      <c r="M481" s="259"/>
      <c r="N481" s="260"/>
      <c r="O481" s="260"/>
      <c r="P481" s="260"/>
      <c r="Q481" s="260"/>
      <c r="R481" s="260"/>
      <c r="S481" s="260"/>
      <c r="T481" s="261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T481" s="262" t="s">
        <v>172</v>
      </c>
      <c r="AU481" s="262" t="s">
        <v>82</v>
      </c>
      <c r="AV481" s="14" t="s">
        <v>82</v>
      </c>
      <c r="AW481" s="14" t="s">
        <v>30</v>
      </c>
      <c r="AX481" s="14" t="s">
        <v>73</v>
      </c>
      <c r="AY481" s="262" t="s">
        <v>164</v>
      </c>
    </row>
    <row r="482" s="13" customFormat="1">
      <c r="A482" s="13"/>
      <c r="B482" s="241"/>
      <c r="C482" s="242"/>
      <c r="D482" s="243" t="s">
        <v>172</v>
      </c>
      <c r="E482" s="244" t="s">
        <v>1</v>
      </c>
      <c r="F482" s="245" t="s">
        <v>608</v>
      </c>
      <c r="G482" s="242"/>
      <c r="H482" s="244" t="s">
        <v>1</v>
      </c>
      <c r="I482" s="246"/>
      <c r="J482" s="242"/>
      <c r="K482" s="242"/>
      <c r="L482" s="247"/>
      <c r="M482" s="248"/>
      <c r="N482" s="249"/>
      <c r="O482" s="249"/>
      <c r="P482" s="249"/>
      <c r="Q482" s="249"/>
      <c r="R482" s="249"/>
      <c r="S482" s="249"/>
      <c r="T482" s="250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51" t="s">
        <v>172</v>
      </c>
      <c r="AU482" s="251" t="s">
        <v>82</v>
      </c>
      <c r="AV482" s="13" t="s">
        <v>80</v>
      </c>
      <c r="AW482" s="13" t="s">
        <v>30</v>
      </c>
      <c r="AX482" s="13" t="s">
        <v>73</v>
      </c>
      <c r="AY482" s="251" t="s">
        <v>164</v>
      </c>
    </row>
    <row r="483" s="14" customFormat="1">
      <c r="A483" s="14"/>
      <c r="B483" s="252"/>
      <c r="C483" s="253"/>
      <c r="D483" s="243" t="s">
        <v>172</v>
      </c>
      <c r="E483" s="254" t="s">
        <v>1</v>
      </c>
      <c r="F483" s="255" t="s">
        <v>607</v>
      </c>
      <c r="G483" s="253"/>
      <c r="H483" s="256">
        <v>0.55300000000000005</v>
      </c>
      <c r="I483" s="257"/>
      <c r="J483" s="253"/>
      <c r="K483" s="253"/>
      <c r="L483" s="258"/>
      <c r="M483" s="259"/>
      <c r="N483" s="260"/>
      <c r="O483" s="260"/>
      <c r="P483" s="260"/>
      <c r="Q483" s="260"/>
      <c r="R483" s="260"/>
      <c r="S483" s="260"/>
      <c r="T483" s="261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62" t="s">
        <v>172</v>
      </c>
      <c r="AU483" s="262" t="s">
        <v>82</v>
      </c>
      <c r="AV483" s="14" t="s">
        <v>82</v>
      </c>
      <c r="AW483" s="14" t="s">
        <v>30</v>
      </c>
      <c r="AX483" s="14" t="s">
        <v>73</v>
      </c>
      <c r="AY483" s="262" t="s">
        <v>164</v>
      </c>
    </row>
    <row r="484" s="15" customFormat="1">
      <c r="A484" s="15"/>
      <c r="B484" s="263"/>
      <c r="C484" s="264"/>
      <c r="D484" s="243" t="s">
        <v>172</v>
      </c>
      <c r="E484" s="265" t="s">
        <v>1</v>
      </c>
      <c r="F484" s="266" t="s">
        <v>192</v>
      </c>
      <c r="G484" s="264"/>
      <c r="H484" s="267">
        <v>1.1060000000000001</v>
      </c>
      <c r="I484" s="268"/>
      <c r="J484" s="264"/>
      <c r="K484" s="264"/>
      <c r="L484" s="269"/>
      <c r="M484" s="270"/>
      <c r="N484" s="271"/>
      <c r="O484" s="271"/>
      <c r="P484" s="271"/>
      <c r="Q484" s="271"/>
      <c r="R484" s="271"/>
      <c r="S484" s="271"/>
      <c r="T484" s="272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T484" s="273" t="s">
        <v>172</v>
      </c>
      <c r="AU484" s="273" t="s">
        <v>82</v>
      </c>
      <c r="AV484" s="15" t="s">
        <v>170</v>
      </c>
      <c r="AW484" s="15" t="s">
        <v>30</v>
      </c>
      <c r="AX484" s="15" t="s">
        <v>80</v>
      </c>
      <c r="AY484" s="273" t="s">
        <v>164</v>
      </c>
    </row>
    <row r="485" s="2" customFormat="1" ht="24.15" customHeight="1">
      <c r="A485" s="39"/>
      <c r="B485" s="40"/>
      <c r="C485" s="228" t="s">
        <v>609</v>
      </c>
      <c r="D485" s="228" t="s">
        <v>166</v>
      </c>
      <c r="E485" s="229" t="s">
        <v>610</v>
      </c>
      <c r="F485" s="230" t="s">
        <v>611</v>
      </c>
      <c r="G485" s="231" t="s">
        <v>169</v>
      </c>
      <c r="H485" s="232">
        <v>5.04</v>
      </c>
      <c r="I485" s="233"/>
      <c r="J485" s="234">
        <f>ROUND(I485*H485,2)</f>
        <v>0</v>
      </c>
      <c r="K485" s="230" t="s">
        <v>182</v>
      </c>
      <c r="L485" s="45"/>
      <c r="M485" s="235" t="s">
        <v>1</v>
      </c>
      <c r="N485" s="236" t="s">
        <v>38</v>
      </c>
      <c r="O485" s="92"/>
      <c r="P485" s="237">
        <f>O485*H485</f>
        <v>0</v>
      </c>
      <c r="Q485" s="237">
        <v>0</v>
      </c>
      <c r="R485" s="237">
        <f>Q485*H485</f>
        <v>0</v>
      </c>
      <c r="S485" s="237">
        <v>0.35999999999999999</v>
      </c>
      <c r="T485" s="238">
        <f>S485*H485</f>
        <v>1.8144</v>
      </c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R485" s="239" t="s">
        <v>170</v>
      </c>
      <c r="AT485" s="239" t="s">
        <v>166</v>
      </c>
      <c r="AU485" s="239" t="s">
        <v>82</v>
      </c>
      <c r="AY485" s="18" t="s">
        <v>164</v>
      </c>
      <c r="BE485" s="240">
        <f>IF(N485="základní",J485,0)</f>
        <v>0</v>
      </c>
      <c r="BF485" s="240">
        <f>IF(N485="snížená",J485,0)</f>
        <v>0</v>
      </c>
      <c r="BG485" s="240">
        <f>IF(N485="zákl. přenesená",J485,0)</f>
        <v>0</v>
      </c>
      <c r="BH485" s="240">
        <f>IF(N485="sníž. přenesená",J485,0)</f>
        <v>0</v>
      </c>
      <c r="BI485" s="240">
        <f>IF(N485="nulová",J485,0)</f>
        <v>0</v>
      </c>
      <c r="BJ485" s="18" t="s">
        <v>80</v>
      </c>
      <c r="BK485" s="240">
        <f>ROUND(I485*H485,2)</f>
        <v>0</v>
      </c>
      <c r="BL485" s="18" t="s">
        <v>170</v>
      </c>
      <c r="BM485" s="239" t="s">
        <v>612</v>
      </c>
    </row>
    <row r="486" s="13" customFormat="1">
      <c r="A486" s="13"/>
      <c r="B486" s="241"/>
      <c r="C486" s="242"/>
      <c r="D486" s="243" t="s">
        <v>172</v>
      </c>
      <c r="E486" s="244" t="s">
        <v>1</v>
      </c>
      <c r="F486" s="245" t="s">
        <v>613</v>
      </c>
      <c r="G486" s="242"/>
      <c r="H486" s="244" t="s">
        <v>1</v>
      </c>
      <c r="I486" s="246"/>
      <c r="J486" s="242"/>
      <c r="K486" s="242"/>
      <c r="L486" s="247"/>
      <c r="M486" s="248"/>
      <c r="N486" s="249"/>
      <c r="O486" s="249"/>
      <c r="P486" s="249"/>
      <c r="Q486" s="249"/>
      <c r="R486" s="249"/>
      <c r="S486" s="249"/>
      <c r="T486" s="250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51" t="s">
        <v>172</v>
      </c>
      <c r="AU486" s="251" t="s">
        <v>82</v>
      </c>
      <c r="AV486" s="13" t="s">
        <v>80</v>
      </c>
      <c r="AW486" s="13" t="s">
        <v>30</v>
      </c>
      <c r="AX486" s="13" t="s">
        <v>73</v>
      </c>
      <c r="AY486" s="251" t="s">
        <v>164</v>
      </c>
    </row>
    <row r="487" s="13" customFormat="1">
      <c r="A487" s="13"/>
      <c r="B487" s="241"/>
      <c r="C487" s="242"/>
      <c r="D487" s="243" t="s">
        <v>172</v>
      </c>
      <c r="E487" s="244" t="s">
        <v>1</v>
      </c>
      <c r="F487" s="245" t="s">
        <v>614</v>
      </c>
      <c r="G487" s="242"/>
      <c r="H487" s="244" t="s">
        <v>1</v>
      </c>
      <c r="I487" s="246"/>
      <c r="J487" s="242"/>
      <c r="K487" s="242"/>
      <c r="L487" s="247"/>
      <c r="M487" s="248"/>
      <c r="N487" s="249"/>
      <c r="O487" s="249"/>
      <c r="P487" s="249"/>
      <c r="Q487" s="249"/>
      <c r="R487" s="249"/>
      <c r="S487" s="249"/>
      <c r="T487" s="250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51" t="s">
        <v>172</v>
      </c>
      <c r="AU487" s="251" t="s">
        <v>82</v>
      </c>
      <c r="AV487" s="13" t="s">
        <v>80</v>
      </c>
      <c r="AW487" s="13" t="s">
        <v>30</v>
      </c>
      <c r="AX487" s="13" t="s">
        <v>73</v>
      </c>
      <c r="AY487" s="251" t="s">
        <v>164</v>
      </c>
    </row>
    <row r="488" s="14" customFormat="1">
      <c r="A488" s="14"/>
      <c r="B488" s="252"/>
      <c r="C488" s="253"/>
      <c r="D488" s="243" t="s">
        <v>172</v>
      </c>
      <c r="E488" s="254" t="s">
        <v>1</v>
      </c>
      <c r="F488" s="255" t="s">
        <v>615</v>
      </c>
      <c r="G488" s="253"/>
      <c r="H488" s="256">
        <v>5.04</v>
      </c>
      <c r="I488" s="257"/>
      <c r="J488" s="253"/>
      <c r="K488" s="253"/>
      <c r="L488" s="258"/>
      <c r="M488" s="259"/>
      <c r="N488" s="260"/>
      <c r="O488" s="260"/>
      <c r="P488" s="260"/>
      <c r="Q488" s="260"/>
      <c r="R488" s="260"/>
      <c r="S488" s="260"/>
      <c r="T488" s="261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62" t="s">
        <v>172</v>
      </c>
      <c r="AU488" s="262" t="s">
        <v>82</v>
      </c>
      <c r="AV488" s="14" t="s">
        <v>82</v>
      </c>
      <c r="AW488" s="14" t="s">
        <v>30</v>
      </c>
      <c r="AX488" s="14" t="s">
        <v>73</v>
      </c>
      <c r="AY488" s="262" t="s">
        <v>164</v>
      </c>
    </row>
    <row r="489" s="15" customFormat="1">
      <c r="A489" s="15"/>
      <c r="B489" s="263"/>
      <c r="C489" s="264"/>
      <c r="D489" s="243" t="s">
        <v>172</v>
      </c>
      <c r="E489" s="265" t="s">
        <v>1</v>
      </c>
      <c r="F489" s="266" t="s">
        <v>192</v>
      </c>
      <c r="G489" s="264"/>
      <c r="H489" s="267">
        <v>5.04</v>
      </c>
      <c r="I489" s="268"/>
      <c r="J489" s="264"/>
      <c r="K489" s="264"/>
      <c r="L489" s="269"/>
      <c r="M489" s="270"/>
      <c r="N489" s="271"/>
      <c r="O489" s="271"/>
      <c r="P489" s="271"/>
      <c r="Q489" s="271"/>
      <c r="R489" s="271"/>
      <c r="S489" s="271"/>
      <c r="T489" s="272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T489" s="273" t="s">
        <v>172</v>
      </c>
      <c r="AU489" s="273" t="s">
        <v>82</v>
      </c>
      <c r="AV489" s="15" t="s">
        <v>170</v>
      </c>
      <c r="AW489" s="15" t="s">
        <v>30</v>
      </c>
      <c r="AX489" s="15" t="s">
        <v>80</v>
      </c>
      <c r="AY489" s="273" t="s">
        <v>164</v>
      </c>
    </row>
    <row r="490" s="2" customFormat="1" ht="24.15" customHeight="1">
      <c r="A490" s="39"/>
      <c r="B490" s="40"/>
      <c r="C490" s="228" t="s">
        <v>616</v>
      </c>
      <c r="D490" s="228" t="s">
        <v>166</v>
      </c>
      <c r="E490" s="229" t="s">
        <v>617</v>
      </c>
      <c r="F490" s="230" t="s">
        <v>618</v>
      </c>
      <c r="G490" s="231" t="s">
        <v>186</v>
      </c>
      <c r="H490" s="232">
        <v>0.38</v>
      </c>
      <c r="I490" s="233"/>
      <c r="J490" s="234">
        <f>ROUND(I490*H490,2)</f>
        <v>0</v>
      </c>
      <c r="K490" s="230" t="s">
        <v>182</v>
      </c>
      <c r="L490" s="45"/>
      <c r="M490" s="235" t="s">
        <v>1</v>
      </c>
      <c r="N490" s="236" t="s">
        <v>38</v>
      </c>
      <c r="O490" s="92"/>
      <c r="P490" s="237">
        <f>O490*H490</f>
        <v>0</v>
      </c>
      <c r="Q490" s="237">
        <v>0</v>
      </c>
      <c r="R490" s="237">
        <f>Q490*H490</f>
        <v>0</v>
      </c>
      <c r="S490" s="237">
        <v>2.3999999999999999</v>
      </c>
      <c r="T490" s="238">
        <f>S490*H490</f>
        <v>0.91199999999999992</v>
      </c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R490" s="239" t="s">
        <v>170</v>
      </c>
      <c r="AT490" s="239" t="s">
        <v>166</v>
      </c>
      <c r="AU490" s="239" t="s">
        <v>82</v>
      </c>
      <c r="AY490" s="18" t="s">
        <v>164</v>
      </c>
      <c r="BE490" s="240">
        <f>IF(N490="základní",J490,0)</f>
        <v>0</v>
      </c>
      <c r="BF490" s="240">
        <f>IF(N490="snížená",J490,0)</f>
        <v>0</v>
      </c>
      <c r="BG490" s="240">
        <f>IF(N490="zákl. přenesená",J490,0)</f>
        <v>0</v>
      </c>
      <c r="BH490" s="240">
        <f>IF(N490="sníž. přenesená",J490,0)</f>
        <v>0</v>
      </c>
      <c r="BI490" s="240">
        <f>IF(N490="nulová",J490,0)</f>
        <v>0</v>
      </c>
      <c r="BJ490" s="18" t="s">
        <v>80</v>
      </c>
      <c r="BK490" s="240">
        <f>ROUND(I490*H490,2)</f>
        <v>0</v>
      </c>
      <c r="BL490" s="18" t="s">
        <v>170</v>
      </c>
      <c r="BM490" s="239" t="s">
        <v>619</v>
      </c>
    </row>
    <row r="491" s="14" customFormat="1">
      <c r="A491" s="14"/>
      <c r="B491" s="252"/>
      <c r="C491" s="253"/>
      <c r="D491" s="243" t="s">
        <v>172</v>
      </c>
      <c r="E491" s="254" t="s">
        <v>1</v>
      </c>
      <c r="F491" s="255" t="s">
        <v>620</v>
      </c>
      <c r="G491" s="253"/>
      <c r="H491" s="256">
        <v>0.38</v>
      </c>
      <c r="I491" s="257"/>
      <c r="J491" s="253"/>
      <c r="K491" s="253"/>
      <c r="L491" s="258"/>
      <c r="M491" s="259"/>
      <c r="N491" s="260"/>
      <c r="O491" s="260"/>
      <c r="P491" s="260"/>
      <c r="Q491" s="260"/>
      <c r="R491" s="260"/>
      <c r="S491" s="260"/>
      <c r="T491" s="261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62" t="s">
        <v>172</v>
      </c>
      <c r="AU491" s="262" t="s">
        <v>82</v>
      </c>
      <c r="AV491" s="14" t="s">
        <v>82</v>
      </c>
      <c r="AW491" s="14" t="s">
        <v>30</v>
      </c>
      <c r="AX491" s="14" t="s">
        <v>80</v>
      </c>
      <c r="AY491" s="262" t="s">
        <v>164</v>
      </c>
    </row>
    <row r="492" s="2" customFormat="1" ht="24.15" customHeight="1">
      <c r="A492" s="39"/>
      <c r="B492" s="40"/>
      <c r="C492" s="228" t="s">
        <v>621</v>
      </c>
      <c r="D492" s="228" t="s">
        <v>166</v>
      </c>
      <c r="E492" s="229" t="s">
        <v>622</v>
      </c>
      <c r="F492" s="230" t="s">
        <v>623</v>
      </c>
      <c r="G492" s="231" t="s">
        <v>262</v>
      </c>
      <c r="H492" s="232">
        <v>34</v>
      </c>
      <c r="I492" s="233"/>
      <c r="J492" s="234">
        <f>ROUND(I492*H492,2)</f>
        <v>0</v>
      </c>
      <c r="K492" s="230" t="s">
        <v>182</v>
      </c>
      <c r="L492" s="45"/>
      <c r="M492" s="235" t="s">
        <v>1</v>
      </c>
      <c r="N492" s="236" t="s">
        <v>38</v>
      </c>
      <c r="O492" s="92"/>
      <c r="P492" s="237">
        <f>O492*H492</f>
        <v>0</v>
      </c>
      <c r="Q492" s="237">
        <v>0</v>
      </c>
      <c r="R492" s="237">
        <f>Q492*H492</f>
        <v>0</v>
      </c>
      <c r="S492" s="237">
        <v>0.048000000000000001</v>
      </c>
      <c r="T492" s="238">
        <f>S492*H492</f>
        <v>1.6320000000000001</v>
      </c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R492" s="239" t="s">
        <v>170</v>
      </c>
      <c r="AT492" s="239" t="s">
        <v>166</v>
      </c>
      <c r="AU492" s="239" t="s">
        <v>82</v>
      </c>
      <c r="AY492" s="18" t="s">
        <v>164</v>
      </c>
      <c r="BE492" s="240">
        <f>IF(N492="základní",J492,0)</f>
        <v>0</v>
      </c>
      <c r="BF492" s="240">
        <f>IF(N492="snížená",J492,0)</f>
        <v>0</v>
      </c>
      <c r="BG492" s="240">
        <f>IF(N492="zákl. přenesená",J492,0)</f>
        <v>0</v>
      </c>
      <c r="BH492" s="240">
        <f>IF(N492="sníž. přenesená",J492,0)</f>
        <v>0</v>
      </c>
      <c r="BI492" s="240">
        <f>IF(N492="nulová",J492,0)</f>
        <v>0</v>
      </c>
      <c r="BJ492" s="18" t="s">
        <v>80</v>
      </c>
      <c r="BK492" s="240">
        <f>ROUND(I492*H492,2)</f>
        <v>0</v>
      </c>
      <c r="BL492" s="18" t="s">
        <v>170</v>
      </c>
      <c r="BM492" s="239" t="s">
        <v>624</v>
      </c>
    </row>
    <row r="493" s="13" customFormat="1">
      <c r="A493" s="13"/>
      <c r="B493" s="241"/>
      <c r="C493" s="242"/>
      <c r="D493" s="243" t="s">
        <v>172</v>
      </c>
      <c r="E493" s="244" t="s">
        <v>1</v>
      </c>
      <c r="F493" s="245" t="s">
        <v>625</v>
      </c>
      <c r="G493" s="242"/>
      <c r="H493" s="244" t="s">
        <v>1</v>
      </c>
      <c r="I493" s="246"/>
      <c r="J493" s="242"/>
      <c r="K493" s="242"/>
      <c r="L493" s="247"/>
      <c r="M493" s="248"/>
      <c r="N493" s="249"/>
      <c r="O493" s="249"/>
      <c r="P493" s="249"/>
      <c r="Q493" s="249"/>
      <c r="R493" s="249"/>
      <c r="S493" s="249"/>
      <c r="T493" s="250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51" t="s">
        <v>172</v>
      </c>
      <c r="AU493" s="251" t="s">
        <v>82</v>
      </c>
      <c r="AV493" s="13" t="s">
        <v>80</v>
      </c>
      <c r="AW493" s="13" t="s">
        <v>30</v>
      </c>
      <c r="AX493" s="13" t="s">
        <v>73</v>
      </c>
      <c r="AY493" s="251" t="s">
        <v>164</v>
      </c>
    </row>
    <row r="494" s="14" customFormat="1">
      <c r="A494" s="14"/>
      <c r="B494" s="252"/>
      <c r="C494" s="253"/>
      <c r="D494" s="243" t="s">
        <v>172</v>
      </c>
      <c r="E494" s="254" t="s">
        <v>1</v>
      </c>
      <c r="F494" s="255" t="s">
        <v>356</v>
      </c>
      <c r="G494" s="253"/>
      <c r="H494" s="256">
        <v>34</v>
      </c>
      <c r="I494" s="257"/>
      <c r="J494" s="253"/>
      <c r="K494" s="253"/>
      <c r="L494" s="258"/>
      <c r="M494" s="259"/>
      <c r="N494" s="260"/>
      <c r="O494" s="260"/>
      <c r="P494" s="260"/>
      <c r="Q494" s="260"/>
      <c r="R494" s="260"/>
      <c r="S494" s="260"/>
      <c r="T494" s="261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62" t="s">
        <v>172</v>
      </c>
      <c r="AU494" s="262" t="s">
        <v>82</v>
      </c>
      <c r="AV494" s="14" t="s">
        <v>82</v>
      </c>
      <c r="AW494" s="14" t="s">
        <v>30</v>
      </c>
      <c r="AX494" s="14" t="s">
        <v>80</v>
      </c>
      <c r="AY494" s="262" t="s">
        <v>164</v>
      </c>
    </row>
    <row r="495" s="2" customFormat="1" ht="21.75" customHeight="1">
      <c r="A495" s="39"/>
      <c r="B495" s="40"/>
      <c r="C495" s="228" t="s">
        <v>626</v>
      </c>
      <c r="D495" s="228" t="s">
        <v>166</v>
      </c>
      <c r="E495" s="229" t="s">
        <v>627</v>
      </c>
      <c r="F495" s="230" t="s">
        <v>628</v>
      </c>
      <c r="G495" s="231" t="s">
        <v>169</v>
      </c>
      <c r="H495" s="232">
        <v>103.19</v>
      </c>
      <c r="I495" s="233"/>
      <c r="J495" s="234">
        <f>ROUND(I495*H495,2)</f>
        <v>0</v>
      </c>
      <c r="K495" s="230" t="s">
        <v>182</v>
      </c>
      <c r="L495" s="45"/>
      <c r="M495" s="235" t="s">
        <v>1</v>
      </c>
      <c r="N495" s="236" t="s">
        <v>38</v>
      </c>
      <c r="O495" s="92"/>
      <c r="P495" s="237">
        <f>O495*H495</f>
        <v>0</v>
      </c>
      <c r="Q495" s="237">
        <v>0</v>
      </c>
      <c r="R495" s="237">
        <f>Q495*H495</f>
        <v>0</v>
      </c>
      <c r="S495" s="237">
        <v>0</v>
      </c>
      <c r="T495" s="238">
        <f>S495*H495</f>
        <v>0</v>
      </c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R495" s="239" t="s">
        <v>170</v>
      </c>
      <c r="AT495" s="239" t="s">
        <v>166</v>
      </c>
      <c r="AU495" s="239" t="s">
        <v>82</v>
      </c>
      <c r="AY495" s="18" t="s">
        <v>164</v>
      </c>
      <c r="BE495" s="240">
        <f>IF(N495="základní",J495,0)</f>
        <v>0</v>
      </c>
      <c r="BF495" s="240">
        <f>IF(N495="snížená",J495,0)</f>
        <v>0</v>
      </c>
      <c r="BG495" s="240">
        <f>IF(N495="zákl. přenesená",J495,0)</f>
        <v>0</v>
      </c>
      <c r="BH495" s="240">
        <f>IF(N495="sníž. přenesená",J495,0)</f>
        <v>0</v>
      </c>
      <c r="BI495" s="240">
        <f>IF(N495="nulová",J495,0)</f>
        <v>0</v>
      </c>
      <c r="BJ495" s="18" t="s">
        <v>80</v>
      </c>
      <c r="BK495" s="240">
        <f>ROUND(I495*H495,2)</f>
        <v>0</v>
      </c>
      <c r="BL495" s="18" t="s">
        <v>170</v>
      </c>
      <c r="BM495" s="239" t="s">
        <v>629</v>
      </c>
    </row>
    <row r="496" s="13" customFormat="1">
      <c r="A496" s="13"/>
      <c r="B496" s="241"/>
      <c r="C496" s="242"/>
      <c r="D496" s="243" t="s">
        <v>172</v>
      </c>
      <c r="E496" s="244" t="s">
        <v>1</v>
      </c>
      <c r="F496" s="245" t="s">
        <v>630</v>
      </c>
      <c r="G496" s="242"/>
      <c r="H496" s="244" t="s">
        <v>1</v>
      </c>
      <c r="I496" s="246"/>
      <c r="J496" s="242"/>
      <c r="K496" s="242"/>
      <c r="L496" s="247"/>
      <c r="M496" s="248"/>
      <c r="N496" s="249"/>
      <c r="O496" s="249"/>
      <c r="P496" s="249"/>
      <c r="Q496" s="249"/>
      <c r="R496" s="249"/>
      <c r="S496" s="249"/>
      <c r="T496" s="250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51" t="s">
        <v>172</v>
      </c>
      <c r="AU496" s="251" t="s">
        <v>82</v>
      </c>
      <c r="AV496" s="13" t="s">
        <v>80</v>
      </c>
      <c r="AW496" s="13" t="s">
        <v>30</v>
      </c>
      <c r="AX496" s="13" t="s">
        <v>73</v>
      </c>
      <c r="AY496" s="251" t="s">
        <v>164</v>
      </c>
    </row>
    <row r="497" s="14" customFormat="1">
      <c r="A497" s="14"/>
      <c r="B497" s="252"/>
      <c r="C497" s="253"/>
      <c r="D497" s="243" t="s">
        <v>172</v>
      </c>
      <c r="E497" s="254" t="s">
        <v>1</v>
      </c>
      <c r="F497" s="255" t="s">
        <v>631</v>
      </c>
      <c r="G497" s="253"/>
      <c r="H497" s="256">
        <v>13.57</v>
      </c>
      <c r="I497" s="257"/>
      <c r="J497" s="253"/>
      <c r="K497" s="253"/>
      <c r="L497" s="258"/>
      <c r="M497" s="259"/>
      <c r="N497" s="260"/>
      <c r="O497" s="260"/>
      <c r="P497" s="260"/>
      <c r="Q497" s="260"/>
      <c r="R497" s="260"/>
      <c r="S497" s="260"/>
      <c r="T497" s="261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62" t="s">
        <v>172</v>
      </c>
      <c r="AU497" s="262" t="s">
        <v>82</v>
      </c>
      <c r="AV497" s="14" t="s">
        <v>82</v>
      </c>
      <c r="AW497" s="14" t="s">
        <v>30</v>
      </c>
      <c r="AX497" s="14" t="s">
        <v>73</v>
      </c>
      <c r="AY497" s="262" t="s">
        <v>164</v>
      </c>
    </row>
    <row r="498" s="13" customFormat="1">
      <c r="A498" s="13"/>
      <c r="B498" s="241"/>
      <c r="C498" s="242"/>
      <c r="D498" s="243" t="s">
        <v>172</v>
      </c>
      <c r="E498" s="244" t="s">
        <v>1</v>
      </c>
      <c r="F498" s="245" t="s">
        <v>632</v>
      </c>
      <c r="G498" s="242"/>
      <c r="H498" s="244" t="s">
        <v>1</v>
      </c>
      <c r="I498" s="246"/>
      <c r="J498" s="242"/>
      <c r="K498" s="242"/>
      <c r="L498" s="247"/>
      <c r="M498" s="248"/>
      <c r="N498" s="249"/>
      <c r="O498" s="249"/>
      <c r="P498" s="249"/>
      <c r="Q498" s="249"/>
      <c r="R498" s="249"/>
      <c r="S498" s="249"/>
      <c r="T498" s="250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51" t="s">
        <v>172</v>
      </c>
      <c r="AU498" s="251" t="s">
        <v>82</v>
      </c>
      <c r="AV498" s="13" t="s">
        <v>80</v>
      </c>
      <c r="AW498" s="13" t="s">
        <v>30</v>
      </c>
      <c r="AX498" s="13" t="s">
        <v>73</v>
      </c>
      <c r="AY498" s="251" t="s">
        <v>164</v>
      </c>
    </row>
    <row r="499" s="13" customFormat="1">
      <c r="A499" s="13"/>
      <c r="B499" s="241"/>
      <c r="C499" s="242"/>
      <c r="D499" s="243" t="s">
        <v>172</v>
      </c>
      <c r="E499" s="244" t="s">
        <v>1</v>
      </c>
      <c r="F499" s="245" t="s">
        <v>633</v>
      </c>
      <c r="G499" s="242"/>
      <c r="H499" s="244" t="s">
        <v>1</v>
      </c>
      <c r="I499" s="246"/>
      <c r="J499" s="242"/>
      <c r="K499" s="242"/>
      <c r="L499" s="247"/>
      <c r="M499" s="248"/>
      <c r="N499" s="249"/>
      <c r="O499" s="249"/>
      <c r="P499" s="249"/>
      <c r="Q499" s="249"/>
      <c r="R499" s="249"/>
      <c r="S499" s="249"/>
      <c r="T499" s="250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51" t="s">
        <v>172</v>
      </c>
      <c r="AU499" s="251" t="s">
        <v>82</v>
      </c>
      <c r="AV499" s="13" t="s">
        <v>80</v>
      </c>
      <c r="AW499" s="13" t="s">
        <v>30</v>
      </c>
      <c r="AX499" s="13" t="s">
        <v>73</v>
      </c>
      <c r="AY499" s="251" t="s">
        <v>164</v>
      </c>
    </row>
    <row r="500" s="14" customFormat="1">
      <c r="A500" s="14"/>
      <c r="B500" s="252"/>
      <c r="C500" s="253"/>
      <c r="D500" s="243" t="s">
        <v>172</v>
      </c>
      <c r="E500" s="254" t="s">
        <v>1</v>
      </c>
      <c r="F500" s="255" t="s">
        <v>535</v>
      </c>
      <c r="G500" s="253"/>
      <c r="H500" s="256">
        <v>79.299999999999997</v>
      </c>
      <c r="I500" s="257"/>
      <c r="J500" s="253"/>
      <c r="K500" s="253"/>
      <c r="L500" s="258"/>
      <c r="M500" s="259"/>
      <c r="N500" s="260"/>
      <c r="O500" s="260"/>
      <c r="P500" s="260"/>
      <c r="Q500" s="260"/>
      <c r="R500" s="260"/>
      <c r="S500" s="260"/>
      <c r="T500" s="261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62" t="s">
        <v>172</v>
      </c>
      <c r="AU500" s="262" t="s">
        <v>82</v>
      </c>
      <c r="AV500" s="14" t="s">
        <v>82</v>
      </c>
      <c r="AW500" s="14" t="s">
        <v>30</v>
      </c>
      <c r="AX500" s="14" t="s">
        <v>73</v>
      </c>
      <c r="AY500" s="262" t="s">
        <v>164</v>
      </c>
    </row>
    <row r="501" s="13" customFormat="1">
      <c r="A501" s="13"/>
      <c r="B501" s="241"/>
      <c r="C501" s="242"/>
      <c r="D501" s="243" t="s">
        <v>172</v>
      </c>
      <c r="E501" s="244" t="s">
        <v>1</v>
      </c>
      <c r="F501" s="245" t="s">
        <v>634</v>
      </c>
      <c r="G501" s="242"/>
      <c r="H501" s="244" t="s">
        <v>1</v>
      </c>
      <c r="I501" s="246"/>
      <c r="J501" s="242"/>
      <c r="K501" s="242"/>
      <c r="L501" s="247"/>
      <c r="M501" s="248"/>
      <c r="N501" s="249"/>
      <c r="O501" s="249"/>
      <c r="P501" s="249"/>
      <c r="Q501" s="249"/>
      <c r="R501" s="249"/>
      <c r="S501" s="249"/>
      <c r="T501" s="250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51" t="s">
        <v>172</v>
      </c>
      <c r="AU501" s="251" t="s">
        <v>82</v>
      </c>
      <c r="AV501" s="13" t="s">
        <v>80</v>
      </c>
      <c r="AW501" s="13" t="s">
        <v>30</v>
      </c>
      <c r="AX501" s="13" t="s">
        <v>73</v>
      </c>
      <c r="AY501" s="251" t="s">
        <v>164</v>
      </c>
    </row>
    <row r="502" s="14" customFormat="1">
      <c r="A502" s="14"/>
      <c r="B502" s="252"/>
      <c r="C502" s="253"/>
      <c r="D502" s="243" t="s">
        <v>172</v>
      </c>
      <c r="E502" s="254" t="s">
        <v>1</v>
      </c>
      <c r="F502" s="255" t="s">
        <v>635</v>
      </c>
      <c r="G502" s="253"/>
      <c r="H502" s="256">
        <v>10.32</v>
      </c>
      <c r="I502" s="257"/>
      <c r="J502" s="253"/>
      <c r="K502" s="253"/>
      <c r="L502" s="258"/>
      <c r="M502" s="259"/>
      <c r="N502" s="260"/>
      <c r="O502" s="260"/>
      <c r="P502" s="260"/>
      <c r="Q502" s="260"/>
      <c r="R502" s="260"/>
      <c r="S502" s="260"/>
      <c r="T502" s="261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62" t="s">
        <v>172</v>
      </c>
      <c r="AU502" s="262" t="s">
        <v>82</v>
      </c>
      <c r="AV502" s="14" t="s">
        <v>82</v>
      </c>
      <c r="AW502" s="14" t="s">
        <v>30</v>
      </c>
      <c r="AX502" s="14" t="s">
        <v>73</v>
      </c>
      <c r="AY502" s="262" t="s">
        <v>164</v>
      </c>
    </row>
    <row r="503" s="15" customFormat="1">
      <c r="A503" s="15"/>
      <c r="B503" s="263"/>
      <c r="C503" s="264"/>
      <c r="D503" s="243" t="s">
        <v>172</v>
      </c>
      <c r="E503" s="265" t="s">
        <v>1</v>
      </c>
      <c r="F503" s="266" t="s">
        <v>192</v>
      </c>
      <c r="G503" s="264"/>
      <c r="H503" s="267">
        <v>103.19</v>
      </c>
      <c r="I503" s="268"/>
      <c r="J503" s="264"/>
      <c r="K503" s="264"/>
      <c r="L503" s="269"/>
      <c r="M503" s="270"/>
      <c r="N503" s="271"/>
      <c r="O503" s="271"/>
      <c r="P503" s="271"/>
      <c r="Q503" s="271"/>
      <c r="R503" s="271"/>
      <c r="S503" s="271"/>
      <c r="T503" s="272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T503" s="273" t="s">
        <v>172</v>
      </c>
      <c r="AU503" s="273" t="s">
        <v>82</v>
      </c>
      <c r="AV503" s="15" t="s">
        <v>170</v>
      </c>
      <c r="AW503" s="15" t="s">
        <v>30</v>
      </c>
      <c r="AX503" s="15" t="s">
        <v>80</v>
      </c>
      <c r="AY503" s="273" t="s">
        <v>164</v>
      </c>
    </row>
    <row r="504" s="2" customFormat="1" ht="24.15" customHeight="1">
      <c r="A504" s="39"/>
      <c r="B504" s="40"/>
      <c r="C504" s="228" t="s">
        <v>636</v>
      </c>
      <c r="D504" s="228" t="s">
        <v>166</v>
      </c>
      <c r="E504" s="229" t="s">
        <v>637</v>
      </c>
      <c r="F504" s="230" t="s">
        <v>638</v>
      </c>
      <c r="G504" s="231" t="s">
        <v>169</v>
      </c>
      <c r="H504" s="232">
        <v>2419.7399999999998</v>
      </c>
      <c r="I504" s="233"/>
      <c r="J504" s="234">
        <f>ROUND(I504*H504,2)</f>
        <v>0</v>
      </c>
      <c r="K504" s="230" t="s">
        <v>182</v>
      </c>
      <c r="L504" s="45"/>
      <c r="M504" s="235" t="s">
        <v>1</v>
      </c>
      <c r="N504" s="236" t="s">
        <v>38</v>
      </c>
      <c r="O504" s="92"/>
      <c r="P504" s="237">
        <f>O504*H504</f>
        <v>0</v>
      </c>
      <c r="Q504" s="237">
        <v>0</v>
      </c>
      <c r="R504" s="237">
        <f>Q504*H504</f>
        <v>0</v>
      </c>
      <c r="S504" s="237">
        <v>0</v>
      </c>
      <c r="T504" s="238">
        <f>S504*H504</f>
        <v>0</v>
      </c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R504" s="239" t="s">
        <v>170</v>
      </c>
      <c r="AT504" s="239" t="s">
        <v>166</v>
      </c>
      <c r="AU504" s="239" t="s">
        <v>82</v>
      </c>
      <c r="AY504" s="18" t="s">
        <v>164</v>
      </c>
      <c r="BE504" s="240">
        <f>IF(N504="základní",J504,0)</f>
        <v>0</v>
      </c>
      <c r="BF504" s="240">
        <f>IF(N504="snížená",J504,0)</f>
        <v>0</v>
      </c>
      <c r="BG504" s="240">
        <f>IF(N504="zákl. přenesená",J504,0)</f>
        <v>0</v>
      </c>
      <c r="BH504" s="240">
        <f>IF(N504="sníž. přenesená",J504,0)</f>
        <v>0</v>
      </c>
      <c r="BI504" s="240">
        <f>IF(N504="nulová",J504,0)</f>
        <v>0</v>
      </c>
      <c r="BJ504" s="18" t="s">
        <v>80</v>
      </c>
      <c r="BK504" s="240">
        <f>ROUND(I504*H504,2)</f>
        <v>0</v>
      </c>
      <c r="BL504" s="18" t="s">
        <v>170</v>
      </c>
      <c r="BM504" s="239" t="s">
        <v>639</v>
      </c>
    </row>
    <row r="505" s="13" customFormat="1">
      <c r="A505" s="13"/>
      <c r="B505" s="241"/>
      <c r="C505" s="242"/>
      <c r="D505" s="243" t="s">
        <v>172</v>
      </c>
      <c r="E505" s="244" t="s">
        <v>1</v>
      </c>
      <c r="F505" s="245" t="s">
        <v>632</v>
      </c>
      <c r="G505" s="242"/>
      <c r="H505" s="244" t="s">
        <v>1</v>
      </c>
      <c r="I505" s="246"/>
      <c r="J505" s="242"/>
      <c r="K505" s="242"/>
      <c r="L505" s="247"/>
      <c r="M505" s="248"/>
      <c r="N505" s="249"/>
      <c r="O505" s="249"/>
      <c r="P505" s="249"/>
      <c r="Q505" s="249"/>
      <c r="R505" s="249"/>
      <c r="S505" s="249"/>
      <c r="T505" s="250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51" t="s">
        <v>172</v>
      </c>
      <c r="AU505" s="251" t="s">
        <v>82</v>
      </c>
      <c r="AV505" s="13" t="s">
        <v>80</v>
      </c>
      <c r="AW505" s="13" t="s">
        <v>30</v>
      </c>
      <c r="AX505" s="13" t="s">
        <v>73</v>
      </c>
      <c r="AY505" s="251" t="s">
        <v>164</v>
      </c>
    </row>
    <row r="506" s="13" customFormat="1">
      <c r="A506" s="13"/>
      <c r="B506" s="241"/>
      <c r="C506" s="242"/>
      <c r="D506" s="243" t="s">
        <v>172</v>
      </c>
      <c r="E506" s="244" t="s">
        <v>1</v>
      </c>
      <c r="F506" s="245" t="s">
        <v>633</v>
      </c>
      <c r="G506" s="242"/>
      <c r="H506" s="244" t="s">
        <v>1</v>
      </c>
      <c r="I506" s="246"/>
      <c r="J506" s="242"/>
      <c r="K506" s="242"/>
      <c r="L506" s="247"/>
      <c r="M506" s="248"/>
      <c r="N506" s="249"/>
      <c r="O506" s="249"/>
      <c r="P506" s="249"/>
      <c r="Q506" s="249"/>
      <c r="R506" s="249"/>
      <c r="S506" s="249"/>
      <c r="T506" s="250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51" t="s">
        <v>172</v>
      </c>
      <c r="AU506" s="251" t="s">
        <v>82</v>
      </c>
      <c r="AV506" s="13" t="s">
        <v>80</v>
      </c>
      <c r="AW506" s="13" t="s">
        <v>30</v>
      </c>
      <c r="AX506" s="13" t="s">
        <v>73</v>
      </c>
      <c r="AY506" s="251" t="s">
        <v>164</v>
      </c>
    </row>
    <row r="507" s="14" customFormat="1">
      <c r="A507" s="14"/>
      <c r="B507" s="252"/>
      <c r="C507" s="253"/>
      <c r="D507" s="243" t="s">
        <v>172</v>
      </c>
      <c r="E507" s="254" t="s">
        <v>1</v>
      </c>
      <c r="F507" s="255" t="s">
        <v>640</v>
      </c>
      <c r="G507" s="253"/>
      <c r="H507" s="256">
        <v>2141.0999999999999</v>
      </c>
      <c r="I507" s="257"/>
      <c r="J507" s="253"/>
      <c r="K507" s="253"/>
      <c r="L507" s="258"/>
      <c r="M507" s="259"/>
      <c r="N507" s="260"/>
      <c r="O507" s="260"/>
      <c r="P507" s="260"/>
      <c r="Q507" s="260"/>
      <c r="R507" s="260"/>
      <c r="S507" s="260"/>
      <c r="T507" s="261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62" t="s">
        <v>172</v>
      </c>
      <c r="AU507" s="262" t="s">
        <v>82</v>
      </c>
      <c r="AV507" s="14" t="s">
        <v>82</v>
      </c>
      <c r="AW507" s="14" t="s">
        <v>30</v>
      </c>
      <c r="AX507" s="14" t="s">
        <v>73</v>
      </c>
      <c r="AY507" s="262" t="s">
        <v>164</v>
      </c>
    </row>
    <row r="508" s="13" customFormat="1">
      <c r="A508" s="13"/>
      <c r="B508" s="241"/>
      <c r="C508" s="242"/>
      <c r="D508" s="243" t="s">
        <v>172</v>
      </c>
      <c r="E508" s="244" t="s">
        <v>1</v>
      </c>
      <c r="F508" s="245" t="s">
        <v>634</v>
      </c>
      <c r="G508" s="242"/>
      <c r="H508" s="244" t="s">
        <v>1</v>
      </c>
      <c r="I508" s="246"/>
      <c r="J508" s="242"/>
      <c r="K508" s="242"/>
      <c r="L508" s="247"/>
      <c r="M508" s="248"/>
      <c r="N508" s="249"/>
      <c r="O508" s="249"/>
      <c r="P508" s="249"/>
      <c r="Q508" s="249"/>
      <c r="R508" s="249"/>
      <c r="S508" s="249"/>
      <c r="T508" s="250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51" t="s">
        <v>172</v>
      </c>
      <c r="AU508" s="251" t="s">
        <v>82</v>
      </c>
      <c r="AV508" s="13" t="s">
        <v>80</v>
      </c>
      <c r="AW508" s="13" t="s">
        <v>30</v>
      </c>
      <c r="AX508" s="13" t="s">
        <v>73</v>
      </c>
      <c r="AY508" s="251" t="s">
        <v>164</v>
      </c>
    </row>
    <row r="509" s="14" customFormat="1">
      <c r="A509" s="14"/>
      <c r="B509" s="252"/>
      <c r="C509" s="253"/>
      <c r="D509" s="243" t="s">
        <v>172</v>
      </c>
      <c r="E509" s="254" t="s">
        <v>1</v>
      </c>
      <c r="F509" s="255" t="s">
        <v>641</v>
      </c>
      <c r="G509" s="253"/>
      <c r="H509" s="256">
        <v>278.63999999999999</v>
      </c>
      <c r="I509" s="257"/>
      <c r="J509" s="253"/>
      <c r="K509" s="253"/>
      <c r="L509" s="258"/>
      <c r="M509" s="259"/>
      <c r="N509" s="260"/>
      <c r="O509" s="260"/>
      <c r="P509" s="260"/>
      <c r="Q509" s="260"/>
      <c r="R509" s="260"/>
      <c r="S509" s="260"/>
      <c r="T509" s="261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62" t="s">
        <v>172</v>
      </c>
      <c r="AU509" s="262" t="s">
        <v>82</v>
      </c>
      <c r="AV509" s="14" t="s">
        <v>82</v>
      </c>
      <c r="AW509" s="14" t="s">
        <v>30</v>
      </c>
      <c r="AX509" s="14" t="s">
        <v>73</v>
      </c>
      <c r="AY509" s="262" t="s">
        <v>164</v>
      </c>
    </row>
    <row r="510" s="15" customFormat="1">
      <c r="A510" s="15"/>
      <c r="B510" s="263"/>
      <c r="C510" s="264"/>
      <c r="D510" s="243" t="s">
        <v>172</v>
      </c>
      <c r="E510" s="265" t="s">
        <v>1</v>
      </c>
      <c r="F510" s="266" t="s">
        <v>192</v>
      </c>
      <c r="G510" s="264"/>
      <c r="H510" s="267">
        <v>2419.7399999999998</v>
      </c>
      <c r="I510" s="268"/>
      <c r="J510" s="264"/>
      <c r="K510" s="264"/>
      <c r="L510" s="269"/>
      <c r="M510" s="270"/>
      <c r="N510" s="271"/>
      <c r="O510" s="271"/>
      <c r="P510" s="271"/>
      <c r="Q510" s="271"/>
      <c r="R510" s="271"/>
      <c r="S510" s="271"/>
      <c r="T510" s="272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T510" s="273" t="s">
        <v>172</v>
      </c>
      <c r="AU510" s="273" t="s">
        <v>82</v>
      </c>
      <c r="AV510" s="15" t="s">
        <v>170</v>
      </c>
      <c r="AW510" s="15" t="s">
        <v>30</v>
      </c>
      <c r="AX510" s="15" t="s">
        <v>80</v>
      </c>
      <c r="AY510" s="273" t="s">
        <v>164</v>
      </c>
    </row>
    <row r="511" s="2" customFormat="1" ht="24.15" customHeight="1">
      <c r="A511" s="39"/>
      <c r="B511" s="40"/>
      <c r="C511" s="228" t="s">
        <v>642</v>
      </c>
      <c r="D511" s="228" t="s">
        <v>166</v>
      </c>
      <c r="E511" s="229" t="s">
        <v>643</v>
      </c>
      <c r="F511" s="230" t="s">
        <v>644</v>
      </c>
      <c r="G511" s="231" t="s">
        <v>169</v>
      </c>
      <c r="H511" s="232">
        <v>13.57</v>
      </c>
      <c r="I511" s="233"/>
      <c r="J511" s="234">
        <f>ROUND(I511*H511,2)</f>
        <v>0</v>
      </c>
      <c r="K511" s="230" t="s">
        <v>182</v>
      </c>
      <c r="L511" s="45"/>
      <c r="M511" s="235" t="s">
        <v>1</v>
      </c>
      <c r="N511" s="236" t="s">
        <v>38</v>
      </c>
      <c r="O511" s="92"/>
      <c r="P511" s="237">
        <f>O511*H511</f>
        <v>0</v>
      </c>
      <c r="Q511" s="237">
        <v>0</v>
      </c>
      <c r="R511" s="237">
        <f>Q511*H511</f>
        <v>0</v>
      </c>
      <c r="S511" s="237">
        <v>0.057000000000000002</v>
      </c>
      <c r="T511" s="238">
        <f>S511*H511</f>
        <v>0.77349000000000001</v>
      </c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R511" s="239" t="s">
        <v>170</v>
      </c>
      <c r="AT511" s="239" t="s">
        <v>166</v>
      </c>
      <c r="AU511" s="239" t="s">
        <v>82</v>
      </c>
      <c r="AY511" s="18" t="s">
        <v>164</v>
      </c>
      <c r="BE511" s="240">
        <f>IF(N511="základní",J511,0)</f>
        <v>0</v>
      </c>
      <c r="BF511" s="240">
        <f>IF(N511="snížená",J511,0)</f>
        <v>0</v>
      </c>
      <c r="BG511" s="240">
        <f>IF(N511="zákl. přenesená",J511,0)</f>
        <v>0</v>
      </c>
      <c r="BH511" s="240">
        <f>IF(N511="sníž. přenesená",J511,0)</f>
        <v>0</v>
      </c>
      <c r="BI511" s="240">
        <f>IF(N511="nulová",J511,0)</f>
        <v>0</v>
      </c>
      <c r="BJ511" s="18" t="s">
        <v>80</v>
      </c>
      <c r="BK511" s="240">
        <f>ROUND(I511*H511,2)</f>
        <v>0</v>
      </c>
      <c r="BL511" s="18" t="s">
        <v>170</v>
      </c>
      <c r="BM511" s="239" t="s">
        <v>645</v>
      </c>
    </row>
    <row r="512" s="13" customFormat="1">
      <c r="A512" s="13"/>
      <c r="B512" s="241"/>
      <c r="C512" s="242"/>
      <c r="D512" s="243" t="s">
        <v>172</v>
      </c>
      <c r="E512" s="244" t="s">
        <v>1</v>
      </c>
      <c r="F512" s="245" t="s">
        <v>295</v>
      </c>
      <c r="G512" s="242"/>
      <c r="H512" s="244" t="s">
        <v>1</v>
      </c>
      <c r="I512" s="246"/>
      <c r="J512" s="242"/>
      <c r="K512" s="242"/>
      <c r="L512" s="247"/>
      <c r="M512" s="248"/>
      <c r="N512" s="249"/>
      <c r="O512" s="249"/>
      <c r="P512" s="249"/>
      <c r="Q512" s="249"/>
      <c r="R512" s="249"/>
      <c r="S512" s="249"/>
      <c r="T512" s="250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51" t="s">
        <v>172</v>
      </c>
      <c r="AU512" s="251" t="s">
        <v>82</v>
      </c>
      <c r="AV512" s="13" t="s">
        <v>80</v>
      </c>
      <c r="AW512" s="13" t="s">
        <v>30</v>
      </c>
      <c r="AX512" s="13" t="s">
        <v>73</v>
      </c>
      <c r="AY512" s="251" t="s">
        <v>164</v>
      </c>
    </row>
    <row r="513" s="14" customFormat="1">
      <c r="A513" s="14"/>
      <c r="B513" s="252"/>
      <c r="C513" s="253"/>
      <c r="D513" s="243" t="s">
        <v>172</v>
      </c>
      <c r="E513" s="254" t="s">
        <v>1</v>
      </c>
      <c r="F513" s="255" t="s">
        <v>646</v>
      </c>
      <c r="G513" s="253"/>
      <c r="H513" s="256">
        <v>3.5299999999999998</v>
      </c>
      <c r="I513" s="257"/>
      <c r="J513" s="253"/>
      <c r="K513" s="253"/>
      <c r="L513" s="258"/>
      <c r="M513" s="259"/>
      <c r="N513" s="260"/>
      <c r="O513" s="260"/>
      <c r="P513" s="260"/>
      <c r="Q513" s="260"/>
      <c r="R513" s="260"/>
      <c r="S513" s="260"/>
      <c r="T513" s="261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T513" s="262" t="s">
        <v>172</v>
      </c>
      <c r="AU513" s="262" t="s">
        <v>82</v>
      </c>
      <c r="AV513" s="14" t="s">
        <v>82</v>
      </c>
      <c r="AW513" s="14" t="s">
        <v>30</v>
      </c>
      <c r="AX513" s="14" t="s">
        <v>73</v>
      </c>
      <c r="AY513" s="262" t="s">
        <v>164</v>
      </c>
    </row>
    <row r="514" s="13" customFormat="1">
      <c r="A514" s="13"/>
      <c r="B514" s="241"/>
      <c r="C514" s="242"/>
      <c r="D514" s="243" t="s">
        <v>172</v>
      </c>
      <c r="E514" s="244" t="s">
        <v>1</v>
      </c>
      <c r="F514" s="245" t="s">
        <v>297</v>
      </c>
      <c r="G514" s="242"/>
      <c r="H514" s="244" t="s">
        <v>1</v>
      </c>
      <c r="I514" s="246"/>
      <c r="J514" s="242"/>
      <c r="K514" s="242"/>
      <c r="L514" s="247"/>
      <c r="M514" s="248"/>
      <c r="N514" s="249"/>
      <c r="O514" s="249"/>
      <c r="P514" s="249"/>
      <c r="Q514" s="249"/>
      <c r="R514" s="249"/>
      <c r="S514" s="249"/>
      <c r="T514" s="250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51" t="s">
        <v>172</v>
      </c>
      <c r="AU514" s="251" t="s">
        <v>82</v>
      </c>
      <c r="AV514" s="13" t="s">
        <v>80</v>
      </c>
      <c r="AW514" s="13" t="s">
        <v>30</v>
      </c>
      <c r="AX514" s="13" t="s">
        <v>73</v>
      </c>
      <c r="AY514" s="251" t="s">
        <v>164</v>
      </c>
    </row>
    <row r="515" s="14" customFormat="1">
      <c r="A515" s="14"/>
      <c r="B515" s="252"/>
      <c r="C515" s="253"/>
      <c r="D515" s="243" t="s">
        <v>172</v>
      </c>
      <c r="E515" s="254" t="s">
        <v>1</v>
      </c>
      <c r="F515" s="255" t="s">
        <v>647</v>
      </c>
      <c r="G515" s="253"/>
      <c r="H515" s="256">
        <v>1.3999999999999999</v>
      </c>
      <c r="I515" s="257"/>
      <c r="J515" s="253"/>
      <c r="K515" s="253"/>
      <c r="L515" s="258"/>
      <c r="M515" s="259"/>
      <c r="N515" s="260"/>
      <c r="O515" s="260"/>
      <c r="P515" s="260"/>
      <c r="Q515" s="260"/>
      <c r="R515" s="260"/>
      <c r="S515" s="260"/>
      <c r="T515" s="261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62" t="s">
        <v>172</v>
      </c>
      <c r="AU515" s="262" t="s">
        <v>82</v>
      </c>
      <c r="AV515" s="14" t="s">
        <v>82</v>
      </c>
      <c r="AW515" s="14" t="s">
        <v>30</v>
      </c>
      <c r="AX515" s="14" t="s">
        <v>73</v>
      </c>
      <c r="AY515" s="262" t="s">
        <v>164</v>
      </c>
    </row>
    <row r="516" s="13" customFormat="1">
      <c r="A516" s="13"/>
      <c r="B516" s="241"/>
      <c r="C516" s="242"/>
      <c r="D516" s="243" t="s">
        <v>172</v>
      </c>
      <c r="E516" s="244" t="s">
        <v>1</v>
      </c>
      <c r="F516" s="245" t="s">
        <v>466</v>
      </c>
      <c r="G516" s="242"/>
      <c r="H516" s="244" t="s">
        <v>1</v>
      </c>
      <c r="I516" s="246"/>
      <c r="J516" s="242"/>
      <c r="K516" s="242"/>
      <c r="L516" s="247"/>
      <c r="M516" s="248"/>
      <c r="N516" s="249"/>
      <c r="O516" s="249"/>
      <c r="P516" s="249"/>
      <c r="Q516" s="249"/>
      <c r="R516" s="249"/>
      <c r="S516" s="249"/>
      <c r="T516" s="250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51" t="s">
        <v>172</v>
      </c>
      <c r="AU516" s="251" t="s">
        <v>82</v>
      </c>
      <c r="AV516" s="13" t="s">
        <v>80</v>
      </c>
      <c r="AW516" s="13" t="s">
        <v>30</v>
      </c>
      <c r="AX516" s="13" t="s">
        <v>73</v>
      </c>
      <c r="AY516" s="251" t="s">
        <v>164</v>
      </c>
    </row>
    <row r="517" s="14" customFormat="1">
      <c r="A517" s="14"/>
      <c r="B517" s="252"/>
      <c r="C517" s="253"/>
      <c r="D517" s="243" t="s">
        <v>172</v>
      </c>
      <c r="E517" s="254" t="s">
        <v>1</v>
      </c>
      <c r="F517" s="255" t="s">
        <v>648</v>
      </c>
      <c r="G517" s="253"/>
      <c r="H517" s="256">
        <v>2.1299999999999999</v>
      </c>
      <c r="I517" s="257"/>
      <c r="J517" s="253"/>
      <c r="K517" s="253"/>
      <c r="L517" s="258"/>
      <c r="M517" s="259"/>
      <c r="N517" s="260"/>
      <c r="O517" s="260"/>
      <c r="P517" s="260"/>
      <c r="Q517" s="260"/>
      <c r="R517" s="260"/>
      <c r="S517" s="260"/>
      <c r="T517" s="261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62" t="s">
        <v>172</v>
      </c>
      <c r="AU517" s="262" t="s">
        <v>82</v>
      </c>
      <c r="AV517" s="14" t="s">
        <v>82</v>
      </c>
      <c r="AW517" s="14" t="s">
        <v>30</v>
      </c>
      <c r="AX517" s="14" t="s">
        <v>73</v>
      </c>
      <c r="AY517" s="262" t="s">
        <v>164</v>
      </c>
    </row>
    <row r="518" s="13" customFormat="1">
      <c r="A518" s="13"/>
      <c r="B518" s="241"/>
      <c r="C518" s="242"/>
      <c r="D518" s="243" t="s">
        <v>172</v>
      </c>
      <c r="E518" s="244" t="s">
        <v>1</v>
      </c>
      <c r="F518" s="245" t="s">
        <v>305</v>
      </c>
      <c r="G518" s="242"/>
      <c r="H518" s="244" t="s">
        <v>1</v>
      </c>
      <c r="I518" s="246"/>
      <c r="J518" s="242"/>
      <c r="K518" s="242"/>
      <c r="L518" s="247"/>
      <c r="M518" s="248"/>
      <c r="N518" s="249"/>
      <c r="O518" s="249"/>
      <c r="P518" s="249"/>
      <c r="Q518" s="249"/>
      <c r="R518" s="249"/>
      <c r="S518" s="249"/>
      <c r="T518" s="250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51" t="s">
        <v>172</v>
      </c>
      <c r="AU518" s="251" t="s">
        <v>82</v>
      </c>
      <c r="AV518" s="13" t="s">
        <v>80</v>
      </c>
      <c r="AW518" s="13" t="s">
        <v>30</v>
      </c>
      <c r="AX518" s="13" t="s">
        <v>73</v>
      </c>
      <c r="AY518" s="251" t="s">
        <v>164</v>
      </c>
    </row>
    <row r="519" s="14" customFormat="1">
      <c r="A519" s="14"/>
      <c r="B519" s="252"/>
      <c r="C519" s="253"/>
      <c r="D519" s="243" t="s">
        <v>172</v>
      </c>
      <c r="E519" s="254" t="s">
        <v>1</v>
      </c>
      <c r="F519" s="255" t="s">
        <v>649</v>
      </c>
      <c r="G519" s="253"/>
      <c r="H519" s="256">
        <v>2.25</v>
      </c>
      <c r="I519" s="257"/>
      <c r="J519" s="253"/>
      <c r="K519" s="253"/>
      <c r="L519" s="258"/>
      <c r="M519" s="259"/>
      <c r="N519" s="260"/>
      <c r="O519" s="260"/>
      <c r="P519" s="260"/>
      <c r="Q519" s="260"/>
      <c r="R519" s="260"/>
      <c r="S519" s="260"/>
      <c r="T519" s="261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62" t="s">
        <v>172</v>
      </c>
      <c r="AU519" s="262" t="s">
        <v>82</v>
      </c>
      <c r="AV519" s="14" t="s">
        <v>82</v>
      </c>
      <c r="AW519" s="14" t="s">
        <v>30</v>
      </c>
      <c r="AX519" s="14" t="s">
        <v>73</v>
      </c>
      <c r="AY519" s="262" t="s">
        <v>164</v>
      </c>
    </row>
    <row r="520" s="13" customFormat="1">
      <c r="A520" s="13"/>
      <c r="B520" s="241"/>
      <c r="C520" s="242"/>
      <c r="D520" s="243" t="s">
        <v>172</v>
      </c>
      <c r="E520" s="244" t="s">
        <v>1</v>
      </c>
      <c r="F520" s="245" t="s">
        <v>448</v>
      </c>
      <c r="G520" s="242"/>
      <c r="H520" s="244" t="s">
        <v>1</v>
      </c>
      <c r="I520" s="246"/>
      <c r="J520" s="242"/>
      <c r="K520" s="242"/>
      <c r="L520" s="247"/>
      <c r="M520" s="248"/>
      <c r="N520" s="249"/>
      <c r="O520" s="249"/>
      <c r="P520" s="249"/>
      <c r="Q520" s="249"/>
      <c r="R520" s="249"/>
      <c r="S520" s="249"/>
      <c r="T520" s="250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51" t="s">
        <v>172</v>
      </c>
      <c r="AU520" s="251" t="s">
        <v>82</v>
      </c>
      <c r="AV520" s="13" t="s">
        <v>80</v>
      </c>
      <c r="AW520" s="13" t="s">
        <v>30</v>
      </c>
      <c r="AX520" s="13" t="s">
        <v>73</v>
      </c>
      <c r="AY520" s="251" t="s">
        <v>164</v>
      </c>
    </row>
    <row r="521" s="14" customFormat="1">
      <c r="A521" s="14"/>
      <c r="B521" s="252"/>
      <c r="C521" s="253"/>
      <c r="D521" s="243" t="s">
        <v>172</v>
      </c>
      <c r="E521" s="254" t="s">
        <v>1</v>
      </c>
      <c r="F521" s="255" t="s">
        <v>650</v>
      </c>
      <c r="G521" s="253"/>
      <c r="H521" s="256">
        <v>3.5099999999999998</v>
      </c>
      <c r="I521" s="257"/>
      <c r="J521" s="253"/>
      <c r="K521" s="253"/>
      <c r="L521" s="258"/>
      <c r="M521" s="259"/>
      <c r="N521" s="260"/>
      <c r="O521" s="260"/>
      <c r="P521" s="260"/>
      <c r="Q521" s="260"/>
      <c r="R521" s="260"/>
      <c r="S521" s="260"/>
      <c r="T521" s="261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62" t="s">
        <v>172</v>
      </c>
      <c r="AU521" s="262" t="s">
        <v>82</v>
      </c>
      <c r="AV521" s="14" t="s">
        <v>82</v>
      </c>
      <c r="AW521" s="14" t="s">
        <v>30</v>
      </c>
      <c r="AX521" s="14" t="s">
        <v>73</v>
      </c>
      <c r="AY521" s="262" t="s">
        <v>164</v>
      </c>
    </row>
    <row r="522" s="13" customFormat="1">
      <c r="A522" s="13"/>
      <c r="B522" s="241"/>
      <c r="C522" s="242"/>
      <c r="D522" s="243" t="s">
        <v>172</v>
      </c>
      <c r="E522" s="244" t="s">
        <v>1</v>
      </c>
      <c r="F522" s="245" t="s">
        <v>485</v>
      </c>
      <c r="G522" s="242"/>
      <c r="H522" s="244" t="s">
        <v>1</v>
      </c>
      <c r="I522" s="246"/>
      <c r="J522" s="242"/>
      <c r="K522" s="242"/>
      <c r="L522" s="247"/>
      <c r="M522" s="248"/>
      <c r="N522" s="249"/>
      <c r="O522" s="249"/>
      <c r="P522" s="249"/>
      <c r="Q522" s="249"/>
      <c r="R522" s="249"/>
      <c r="S522" s="249"/>
      <c r="T522" s="250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51" t="s">
        <v>172</v>
      </c>
      <c r="AU522" s="251" t="s">
        <v>82</v>
      </c>
      <c r="AV522" s="13" t="s">
        <v>80</v>
      </c>
      <c r="AW522" s="13" t="s">
        <v>30</v>
      </c>
      <c r="AX522" s="13" t="s">
        <v>73</v>
      </c>
      <c r="AY522" s="251" t="s">
        <v>164</v>
      </c>
    </row>
    <row r="523" s="14" customFormat="1">
      <c r="A523" s="14"/>
      <c r="B523" s="252"/>
      <c r="C523" s="253"/>
      <c r="D523" s="243" t="s">
        <v>172</v>
      </c>
      <c r="E523" s="254" t="s">
        <v>1</v>
      </c>
      <c r="F523" s="255" t="s">
        <v>651</v>
      </c>
      <c r="G523" s="253"/>
      <c r="H523" s="256">
        <v>0.75</v>
      </c>
      <c r="I523" s="257"/>
      <c r="J523" s="253"/>
      <c r="K523" s="253"/>
      <c r="L523" s="258"/>
      <c r="M523" s="259"/>
      <c r="N523" s="260"/>
      <c r="O523" s="260"/>
      <c r="P523" s="260"/>
      <c r="Q523" s="260"/>
      <c r="R523" s="260"/>
      <c r="S523" s="260"/>
      <c r="T523" s="261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T523" s="262" t="s">
        <v>172</v>
      </c>
      <c r="AU523" s="262" t="s">
        <v>82</v>
      </c>
      <c r="AV523" s="14" t="s">
        <v>82</v>
      </c>
      <c r="AW523" s="14" t="s">
        <v>30</v>
      </c>
      <c r="AX523" s="14" t="s">
        <v>73</v>
      </c>
      <c r="AY523" s="262" t="s">
        <v>164</v>
      </c>
    </row>
    <row r="524" s="15" customFormat="1">
      <c r="A524" s="15"/>
      <c r="B524" s="263"/>
      <c r="C524" s="264"/>
      <c r="D524" s="243" t="s">
        <v>172</v>
      </c>
      <c r="E524" s="265" t="s">
        <v>1</v>
      </c>
      <c r="F524" s="266" t="s">
        <v>192</v>
      </c>
      <c r="G524" s="264"/>
      <c r="H524" s="267">
        <v>13.569999999999999</v>
      </c>
      <c r="I524" s="268"/>
      <c r="J524" s="264"/>
      <c r="K524" s="264"/>
      <c r="L524" s="269"/>
      <c r="M524" s="270"/>
      <c r="N524" s="271"/>
      <c r="O524" s="271"/>
      <c r="P524" s="271"/>
      <c r="Q524" s="271"/>
      <c r="R524" s="271"/>
      <c r="S524" s="271"/>
      <c r="T524" s="272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T524" s="273" t="s">
        <v>172</v>
      </c>
      <c r="AU524" s="273" t="s">
        <v>82</v>
      </c>
      <c r="AV524" s="15" t="s">
        <v>170</v>
      </c>
      <c r="AW524" s="15" t="s">
        <v>30</v>
      </c>
      <c r="AX524" s="15" t="s">
        <v>80</v>
      </c>
      <c r="AY524" s="273" t="s">
        <v>164</v>
      </c>
    </row>
    <row r="525" s="2" customFormat="1" ht="33" customHeight="1">
      <c r="A525" s="39"/>
      <c r="B525" s="40"/>
      <c r="C525" s="228" t="s">
        <v>652</v>
      </c>
      <c r="D525" s="228" t="s">
        <v>166</v>
      </c>
      <c r="E525" s="229" t="s">
        <v>653</v>
      </c>
      <c r="F525" s="230" t="s">
        <v>654</v>
      </c>
      <c r="G525" s="231" t="s">
        <v>169</v>
      </c>
      <c r="H525" s="232">
        <v>89.620000000000005</v>
      </c>
      <c r="I525" s="233"/>
      <c r="J525" s="234">
        <f>ROUND(I525*H525,2)</f>
        <v>0</v>
      </c>
      <c r="K525" s="230" t="s">
        <v>182</v>
      </c>
      <c r="L525" s="45"/>
      <c r="M525" s="235" t="s">
        <v>1</v>
      </c>
      <c r="N525" s="236" t="s">
        <v>38</v>
      </c>
      <c r="O525" s="92"/>
      <c r="P525" s="237">
        <f>O525*H525</f>
        <v>0</v>
      </c>
      <c r="Q525" s="237">
        <v>0</v>
      </c>
      <c r="R525" s="237">
        <f>Q525*H525</f>
        <v>0</v>
      </c>
      <c r="S525" s="237">
        <v>0.073999999999999996</v>
      </c>
      <c r="T525" s="238">
        <f>S525*H525</f>
        <v>6.6318799999999998</v>
      </c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R525" s="239" t="s">
        <v>170</v>
      </c>
      <c r="AT525" s="239" t="s">
        <v>166</v>
      </c>
      <c r="AU525" s="239" t="s">
        <v>82</v>
      </c>
      <c r="AY525" s="18" t="s">
        <v>164</v>
      </c>
      <c r="BE525" s="240">
        <f>IF(N525="základní",J525,0)</f>
        <v>0</v>
      </c>
      <c r="BF525" s="240">
        <f>IF(N525="snížená",J525,0)</f>
        <v>0</v>
      </c>
      <c r="BG525" s="240">
        <f>IF(N525="zákl. přenesená",J525,0)</f>
        <v>0</v>
      </c>
      <c r="BH525" s="240">
        <f>IF(N525="sníž. přenesená",J525,0)</f>
        <v>0</v>
      </c>
      <c r="BI525" s="240">
        <f>IF(N525="nulová",J525,0)</f>
        <v>0</v>
      </c>
      <c r="BJ525" s="18" t="s">
        <v>80</v>
      </c>
      <c r="BK525" s="240">
        <f>ROUND(I525*H525,2)</f>
        <v>0</v>
      </c>
      <c r="BL525" s="18" t="s">
        <v>170</v>
      </c>
      <c r="BM525" s="239" t="s">
        <v>655</v>
      </c>
    </row>
    <row r="526" s="13" customFormat="1">
      <c r="A526" s="13"/>
      <c r="B526" s="241"/>
      <c r="C526" s="242"/>
      <c r="D526" s="243" t="s">
        <v>172</v>
      </c>
      <c r="E526" s="244" t="s">
        <v>1</v>
      </c>
      <c r="F526" s="245" t="s">
        <v>633</v>
      </c>
      <c r="G526" s="242"/>
      <c r="H526" s="244" t="s">
        <v>1</v>
      </c>
      <c r="I526" s="246"/>
      <c r="J526" s="242"/>
      <c r="K526" s="242"/>
      <c r="L526" s="247"/>
      <c r="M526" s="248"/>
      <c r="N526" s="249"/>
      <c r="O526" s="249"/>
      <c r="P526" s="249"/>
      <c r="Q526" s="249"/>
      <c r="R526" s="249"/>
      <c r="S526" s="249"/>
      <c r="T526" s="250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51" t="s">
        <v>172</v>
      </c>
      <c r="AU526" s="251" t="s">
        <v>82</v>
      </c>
      <c r="AV526" s="13" t="s">
        <v>80</v>
      </c>
      <c r="AW526" s="13" t="s">
        <v>30</v>
      </c>
      <c r="AX526" s="13" t="s">
        <v>73</v>
      </c>
      <c r="AY526" s="251" t="s">
        <v>164</v>
      </c>
    </row>
    <row r="527" s="14" customFormat="1">
      <c r="A527" s="14"/>
      <c r="B527" s="252"/>
      <c r="C527" s="253"/>
      <c r="D527" s="243" t="s">
        <v>172</v>
      </c>
      <c r="E527" s="254" t="s">
        <v>1</v>
      </c>
      <c r="F527" s="255" t="s">
        <v>535</v>
      </c>
      <c r="G527" s="253"/>
      <c r="H527" s="256">
        <v>79.299999999999997</v>
      </c>
      <c r="I527" s="257"/>
      <c r="J527" s="253"/>
      <c r="K527" s="253"/>
      <c r="L527" s="258"/>
      <c r="M527" s="259"/>
      <c r="N527" s="260"/>
      <c r="O527" s="260"/>
      <c r="P527" s="260"/>
      <c r="Q527" s="260"/>
      <c r="R527" s="260"/>
      <c r="S527" s="260"/>
      <c r="T527" s="261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T527" s="262" t="s">
        <v>172</v>
      </c>
      <c r="AU527" s="262" t="s">
        <v>82</v>
      </c>
      <c r="AV527" s="14" t="s">
        <v>82</v>
      </c>
      <c r="AW527" s="14" t="s">
        <v>30</v>
      </c>
      <c r="AX527" s="14" t="s">
        <v>73</v>
      </c>
      <c r="AY527" s="262" t="s">
        <v>164</v>
      </c>
    </row>
    <row r="528" s="13" customFormat="1">
      <c r="A528" s="13"/>
      <c r="B528" s="241"/>
      <c r="C528" s="242"/>
      <c r="D528" s="243" t="s">
        <v>172</v>
      </c>
      <c r="E528" s="244" t="s">
        <v>1</v>
      </c>
      <c r="F528" s="245" t="s">
        <v>634</v>
      </c>
      <c r="G528" s="242"/>
      <c r="H528" s="244" t="s">
        <v>1</v>
      </c>
      <c r="I528" s="246"/>
      <c r="J528" s="242"/>
      <c r="K528" s="242"/>
      <c r="L528" s="247"/>
      <c r="M528" s="248"/>
      <c r="N528" s="249"/>
      <c r="O528" s="249"/>
      <c r="P528" s="249"/>
      <c r="Q528" s="249"/>
      <c r="R528" s="249"/>
      <c r="S528" s="249"/>
      <c r="T528" s="250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51" t="s">
        <v>172</v>
      </c>
      <c r="AU528" s="251" t="s">
        <v>82</v>
      </c>
      <c r="AV528" s="13" t="s">
        <v>80</v>
      </c>
      <c r="AW528" s="13" t="s">
        <v>30</v>
      </c>
      <c r="AX528" s="13" t="s">
        <v>73</v>
      </c>
      <c r="AY528" s="251" t="s">
        <v>164</v>
      </c>
    </row>
    <row r="529" s="14" customFormat="1">
      <c r="A529" s="14"/>
      <c r="B529" s="252"/>
      <c r="C529" s="253"/>
      <c r="D529" s="243" t="s">
        <v>172</v>
      </c>
      <c r="E529" s="254" t="s">
        <v>1</v>
      </c>
      <c r="F529" s="255" t="s">
        <v>635</v>
      </c>
      <c r="G529" s="253"/>
      <c r="H529" s="256">
        <v>10.32</v>
      </c>
      <c r="I529" s="257"/>
      <c r="J529" s="253"/>
      <c r="K529" s="253"/>
      <c r="L529" s="258"/>
      <c r="M529" s="259"/>
      <c r="N529" s="260"/>
      <c r="O529" s="260"/>
      <c r="P529" s="260"/>
      <c r="Q529" s="260"/>
      <c r="R529" s="260"/>
      <c r="S529" s="260"/>
      <c r="T529" s="261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62" t="s">
        <v>172</v>
      </c>
      <c r="AU529" s="262" t="s">
        <v>82</v>
      </c>
      <c r="AV529" s="14" t="s">
        <v>82</v>
      </c>
      <c r="AW529" s="14" t="s">
        <v>30</v>
      </c>
      <c r="AX529" s="14" t="s">
        <v>73</v>
      </c>
      <c r="AY529" s="262" t="s">
        <v>164</v>
      </c>
    </row>
    <row r="530" s="15" customFormat="1">
      <c r="A530" s="15"/>
      <c r="B530" s="263"/>
      <c r="C530" s="264"/>
      <c r="D530" s="243" t="s">
        <v>172</v>
      </c>
      <c r="E530" s="265" t="s">
        <v>1</v>
      </c>
      <c r="F530" s="266" t="s">
        <v>192</v>
      </c>
      <c r="G530" s="264"/>
      <c r="H530" s="267">
        <v>89.620000000000005</v>
      </c>
      <c r="I530" s="268"/>
      <c r="J530" s="264"/>
      <c r="K530" s="264"/>
      <c r="L530" s="269"/>
      <c r="M530" s="270"/>
      <c r="N530" s="271"/>
      <c r="O530" s="271"/>
      <c r="P530" s="271"/>
      <c r="Q530" s="271"/>
      <c r="R530" s="271"/>
      <c r="S530" s="271"/>
      <c r="T530" s="272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T530" s="273" t="s">
        <v>172</v>
      </c>
      <c r="AU530" s="273" t="s">
        <v>82</v>
      </c>
      <c r="AV530" s="15" t="s">
        <v>170</v>
      </c>
      <c r="AW530" s="15" t="s">
        <v>30</v>
      </c>
      <c r="AX530" s="15" t="s">
        <v>80</v>
      </c>
      <c r="AY530" s="273" t="s">
        <v>164</v>
      </c>
    </row>
    <row r="531" s="2" customFormat="1" ht="24.15" customHeight="1">
      <c r="A531" s="39"/>
      <c r="B531" s="40"/>
      <c r="C531" s="228" t="s">
        <v>656</v>
      </c>
      <c r="D531" s="228" t="s">
        <v>166</v>
      </c>
      <c r="E531" s="229" t="s">
        <v>657</v>
      </c>
      <c r="F531" s="230" t="s">
        <v>658</v>
      </c>
      <c r="G531" s="231" t="s">
        <v>169</v>
      </c>
      <c r="H531" s="232">
        <v>0.53300000000000003</v>
      </c>
      <c r="I531" s="233"/>
      <c r="J531" s="234">
        <f>ROUND(I531*H531,2)</f>
        <v>0</v>
      </c>
      <c r="K531" s="230" t="s">
        <v>182</v>
      </c>
      <c r="L531" s="45"/>
      <c r="M531" s="235" t="s">
        <v>1</v>
      </c>
      <c r="N531" s="236" t="s">
        <v>38</v>
      </c>
      <c r="O531" s="92"/>
      <c r="P531" s="237">
        <f>O531*H531</f>
        <v>0</v>
      </c>
      <c r="Q531" s="237">
        <v>0</v>
      </c>
      <c r="R531" s="237">
        <f>Q531*H531</f>
        <v>0</v>
      </c>
      <c r="S531" s="237">
        <v>0.055</v>
      </c>
      <c r="T531" s="238">
        <f>S531*H531</f>
        <v>0.029315000000000001</v>
      </c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R531" s="239" t="s">
        <v>170</v>
      </c>
      <c r="AT531" s="239" t="s">
        <v>166</v>
      </c>
      <c r="AU531" s="239" t="s">
        <v>82</v>
      </c>
      <c r="AY531" s="18" t="s">
        <v>164</v>
      </c>
      <c r="BE531" s="240">
        <f>IF(N531="základní",J531,0)</f>
        <v>0</v>
      </c>
      <c r="BF531" s="240">
        <f>IF(N531="snížená",J531,0)</f>
        <v>0</v>
      </c>
      <c r="BG531" s="240">
        <f>IF(N531="zákl. přenesená",J531,0)</f>
        <v>0</v>
      </c>
      <c r="BH531" s="240">
        <f>IF(N531="sníž. přenesená",J531,0)</f>
        <v>0</v>
      </c>
      <c r="BI531" s="240">
        <f>IF(N531="nulová",J531,0)</f>
        <v>0</v>
      </c>
      <c r="BJ531" s="18" t="s">
        <v>80</v>
      </c>
      <c r="BK531" s="240">
        <f>ROUND(I531*H531,2)</f>
        <v>0</v>
      </c>
      <c r="BL531" s="18" t="s">
        <v>170</v>
      </c>
      <c r="BM531" s="239" t="s">
        <v>659</v>
      </c>
    </row>
    <row r="532" s="13" customFormat="1">
      <c r="A532" s="13"/>
      <c r="B532" s="241"/>
      <c r="C532" s="242"/>
      <c r="D532" s="243" t="s">
        <v>172</v>
      </c>
      <c r="E532" s="244" t="s">
        <v>1</v>
      </c>
      <c r="F532" s="245" t="s">
        <v>660</v>
      </c>
      <c r="G532" s="242"/>
      <c r="H532" s="244" t="s">
        <v>1</v>
      </c>
      <c r="I532" s="246"/>
      <c r="J532" s="242"/>
      <c r="K532" s="242"/>
      <c r="L532" s="247"/>
      <c r="M532" s="248"/>
      <c r="N532" s="249"/>
      <c r="O532" s="249"/>
      <c r="P532" s="249"/>
      <c r="Q532" s="249"/>
      <c r="R532" s="249"/>
      <c r="S532" s="249"/>
      <c r="T532" s="250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51" t="s">
        <v>172</v>
      </c>
      <c r="AU532" s="251" t="s">
        <v>82</v>
      </c>
      <c r="AV532" s="13" t="s">
        <v>80</v>
      </c>
      <c r="AW532" s="13" t="s">
        <v>30</v>
      </c>
      <c r="AX532" s="13" t="s">
        <v>73</v>
      </c>
      <c r="AY532" s="251" t="s">
        <v>164</v>
      </c>
    </row>
    <row r="533" s="14" customFormat="1">
      <c r="A533" s="14"/>
      <c r="B533" s="252"/>
      <c r="C533" s="253"/>
      <c r="D533" s="243" t="s">
        <v>172</v>
      </c>
      <c r="E533" s="254" t="s">
        <v>1</v>
      </c>
      <c r="F533" s="255" t="s">
        <v>661</v>
      </c>
      <c r="G533" s="253"/>
      <c r="H533" s="256">
        <v>0.53300000000000003</v>
      </c>
      <c r="I533" s="257"/>
      <c r="J533" s="253"/>
      <c r="K533" s="253"/>
      <c r="L533" s="258"/>
      <c r="M533" s="259"/>
      <c r="N533" s="260"/>
      <c r="O533" s="260"/>
      <c r="P533" s="260"/>
      <c r="Q533" s="260"/>
      <c r="R533" s="260"/>
      <c r="S533" s="260"/>
      <c r="T533" s="261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T533" s="262" t="s">
        <v>172</v>
      </c>
      <c r="AU533" s="262" t="s">
        <v>82</v>
      </c>
      <c r="AV533" s="14" t="s">
        <v>82</v>
      </c>
      <c r="AW533" s="14" t="s">
        <v>30</v>
      </c>
      <c r="AX533" s="14" t="s">
        <v>80</v>
      </c>
      <c r="AY533" s="262" t="s">
        <v>164</v>
      </c>
    </row>
    <row r="534" s="2" customFormat="1" ht="24.15" customHeight="1">
      <c r="A534" s="39"/>
      <c r="B534" s="40"/>
      <c r="C534" s="228" t="s">
        <v>662</v>
      </c>
      <c r="D534" s="228" t="s">
        <v>166</v>
      </c>
      <c r="E534" s="229" t="s">
        <v>663</v>
      </c>
      <c r="F534" s="230" t="s">
        <v>664</v>
      </c>
      <c r="G534" s="231" t="s">
        <v>169</v>
      </c>
      <c r="H534" s="232">
        <v>4.5</v>
      </c>
      <c r="I534" s="233"/>
      <c r="J534" s="234">
        <f>ROUND(I534*H534,2)</f>
        <v>0</v>
      </c>
      <c r="K534" s="230" t="s">
        <v>182</v>
      </c>
      <c r="L534" s="45"/>
      <c r="M534" s="235" t="s">
        <v>1</v>
      </c>
      <c r="N534" s="236" t="s">
        <v>38</v>
      </c>
      <c r="O534" s="92"/>
      <c r="P534" s="237">
        <f>O534*H534</f>
        <v>0</v>
      </c>
      <c r="Q534" s="237">
        <v>0</v>
      </c>
      <c r="R534" s="237">
        <f>Q534*H534</f>
        <v>0</v>
      </c>
      <c r="S534" s="237">
        <v>0.048000000000000001</v>
      </c>
      <c r="T534" s="238">
        <f>S534*H534</f>
        <v>0.216</v>
      </c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R534" s="239" t="s">
        <v>170</v>
      </c>
      <c r="AT534" s="239" t="s">
        <v>166</v>
      </c>
      <c r="AU534" s="239" t="s">
        <v>82</v>
      </c>
      <c r="AY534" s="18" t="s">
        <v>164</v>
      </c>
      <c r="BE534" s="240">
        <f>IF(N534="základní",J534,0)</f>
        <v>0</v>
      </c>
      <c r="BF534" s="240">
        <f>IF(N534="snížená",J534,0)</f>
        <v>0</v>
      </c>
      <c r="BG534" s="240">
        <f>IF(N534="zákl. přenesená",J534,0)</f>
        <v>0</v>
      </c>
      <c r="BH534" s="240">
        <f>IF(N534="sníž. přenesená",J534,0)</f>
        <v>0</v>
      </c>
      <c r="BI534" s="240">
        <f>IF(N534="nulová",J534,0)</f>
        <v>0</v>
      </c>
      <c r="BJ534" s="18" t="s">
        <v>80</v>
      </c>
      <c r="BK534" s="240">
        <f>ROUND(I534*H534,2)</f>
        <v>0</v>
      </c>
      <c r="BL534" s="18" t="s">
        <v>170</v>
      </c>
      <c r="BM534" s="239" t="s">
        <v>665</v>
      </c>
    </row>
    <row r="535" s="14" customFormat="1">
      <c r="A535" s="14"/>
      <c r="B535" s="252"/>
      <c r="C535" s="253"/>
      <c r="D535" s="243" t="s">
        <v>172</v>
      </c>
      <c r="E535" s="254" t="s">
        <v>1</v>
      </c>
      <c r="F535" s="255" t="s">
        <v>666</v>
      </c>
      <c r="G535" s="253"/>
      <c r="H535" s="256">
        <v>4.5</v>
      </c>
      <c r="I535" s="257"/>
      <c r="J535" s="253"/>
      <c r="K535" s="253"/>
      <c r="L535" s="258"/>
      <c r="M535" s="259"/>
      <c r="N535" s="260"/>
      <c r="O535" s="260"/>
      <c r="P535" s="260"/>
      <c r="Q535" s="260"/>
      <c r="R535" s="260"/>
      <c r="S535" s="260"/>
      <c r="T535" s="261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T535" s="262" t="s">
        <v>172</v>
      </c>
      <c r="AU535" s="262" t="s">
        <v>82</v>
      </c>
      <c r="AV535" s="14" t="s">
        <v>82</v>
      </c>
      <c r="AW535" s="14" t="s">
        <v>30</v>
      </c>
      <c r="AX535" s="14" t="s">
        <v>80</v>
      </c>
      <c r="AY535" s="262" t="s">
        <v>164</v>
      </c>
    </row>
    <row r="536" s="2" customFormat="1" ht="24.15" customHeight="1">
      <c r="A536" s="39"/>
      <c r="B536" s="40"/>
      <c r="C536" s="228" t="s">
        <v>667</v>
      </c>
      <c r="D536" s="228" t="s">
        <v>166</v>
      </c>
      <c r="E536" s="229" t="s">
        <v>668</v>
      </c>
      <c r="F536" s="230" t="s">
        <v>669</v>
      </c>
      <c r="G536" s="231" t="s">
        <v>169</v>
      </c>
      <c r="H536" s="232">
        <v>3.54</v>
      </c>
      <c r="I536" s="233"/>
      <c r="J536" s="234">
        <f>ROUND(I536*H536,2)</f>
        <v>0</v>
      </c>
      <c r="K536" s="230" t="s">
        <v>182</v>
      </c>
      <c r="L536" s="45"/>
      <c r="M536" s="235" t="s">
        <v>1</v>
      </c>
      <c r="N536" s="236" t="s">
        <v>38</v>
      </c>
      <c r="O536" s="92"/>
      <c r="P536" s="237">
        <f>O536*H536</f>
        <v>0</v>
      </c>
      <c r="Q536" s="237">
        <v>0</v>
      </c>
      <c r="R536" s="237">
        <f>Q536*H536</f>
        <v>0</v>
      </c>
      <c r="S536" s="237">
        <v>0.037999999999999999</v>
      </c>
      <c r="T536" s="238">
        <f>S536*H536</f>
        <v>0.13452</v>
      </c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R536" s="239" t="s">
        <v>170</v>
      </c>
      <c r="AT536" s="239" t="s">
        <v>166</v>
      </c>
      <c r="AU536" s="239" t="s">
        <v>82</v>
      </c>
      <c r="AY536" s="18" t="s">
        <v>164</v>
      </c>
      <c r="BE536" s="240">
        <f>IF(N536="základní",J536,0)</f>
        <v>0</v>
      </c>
      <c r="BF536" s="240">
        <f>IF(N536="snížená",J536,0)</f>
        <v>0</v>
      </c>
      <c r="BG536" s="240">
        <f>IF(N536="zákl. přenesená",J536,0)</f>
        <v>0</v>
      </c>
      <c r="BH536" s="240">
        <f>IF(N536="sníž. přenesená",J536,0)</f>
        <v>0</v>
      </c>
      <c r="BI536" s="240">
        <f>IF(N536="nulová",J536,0)</f>
        <v>0</v>
      </c>
      <c r="BJ536" s="18" t="s">
        <v>80</v>
      </c>
      <c r="BK536" s="240">
        <f>ROUND(I536*H536,2)</f>
        <v>0</v>
      </c>
      <c r="BL536" s="18" t="s">
        <v>170</v>
      </c>
      <c r="BM536" s="239" t="s">
        <v>670</v>
      </c>
    </row>
    <row r="537" s="14" customFormat="1">
      <c r="A537" s="14"/>
      <c r="B537" s="252"/>
      <c r="C537" s="253"/>
      <c r="D537" s="243" t="s">
        <v>172</v>
      </c>
      <c r="E537" s="254" t="s">
        <v>1</v>
      </c>
      <c r="F537" s="255" t="s">
        <v>671</v>
      </c>
      <c r="G537" s="253"/>
      <c r="H537" s="256">
        <v>3.54</v>
      </c>
      <c r="I537" s="257"/>
      <c r="J537" s="253"/>
      <c r="K537" s="253"/>
      <c r="L537" s="258"/>
      <c r="M537" s="259"/>
      <c r="N537" s="260"/>
      <c r="O537" s="260"/>
      <c r="P537" s="260"/>
      <c r="Q537" s="260"/>
      <c r="R537" s="260"/>
      <c r="S537" s="260"/>
      <c r="T537" s="261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62" t="s">
        <v>172</v>
      </c>
      <c r="AU537" s="262" t="s">
        <v>82</v>
      </c>
      <c r="AV537" s="14" t="s">
        <v>82</v>
      </c>
      <c r="AW537" s="14" t="s">
        <v>30</v>
      </c>
      <c r="AX537" s="14" t="s">
        <v>80</v>
      </c>
      <c r="AY537" s="262" t="s">
        <v>164</v>
      </c>
    </row>
    <row r="538" s="2" customFormat="1" ht="24.15" customHeight="1">
      <c r="A538" s="39"/>
      <c r="B538" s="40"/>
      <c r="C538" s="228" t="s">
        <v>672</v>
      </c>
      <c r="D538" s="228" t="s">
        <v>166</v>
      </c>
      <c r="E538" s="229" t="s">
        <v>673</v>
      </c>
      <c r="F538" s="230" t="s">
        <v>674</v>
      </c>
      <c r="G538" s="231" t="s">
        <v>169</v>
      </c>
      <c r="H538" s="232">
        <v>33.715000000000003</v>
      </c>
      <c r="I538" s="233"/>
      <c r="J538" s="234">
        <f>ROUND(I538*H538,2)</f>
        <v>0</v>
      </c>
      <c r="K538" s="230" t="s">
        <v>182</v>
      </c>
      <c r="L538" s="45"/>
      <c r="M538" s="235" t="s">
        <v>1</v>
      </c>
      <c r="N538" s="236" t="s">
        <v>38</v>
      </c>
      <c r="O538" s="92"/>
      <c r="P538" s="237">
        <f>O538*H538</f>
        <v>0</v>
      </c>
      <c r="Q538" s="237">
        <v>0</v>
      </c>
      <c r="R538" s="237">
        <f>Q538*H538</f>
        <v>0</v>
      </c>
      <c r="S538" s="237">
        <v>0.014999999999999999</v>
      </c>
      <c r="T538" s="238">
        <f>S538*H538</f>
        <v>0.50572499999999998</v>
      </c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R538" s="239" t="s">
        <v>170</v>
      </c>
      <c r="AT538" s="239" t="s">
        <v>166</v>
      </c>
      <c r="AU538" s="239" t="s">
        <v>82</v>
      </c>
      <c r="AY538" s="18" t="s">
        <v>164</v>
      </c>
      <c r="BE538" s="240">
        <f>IF(N538="základní",J538,0)</f>
        <v>0</v>
      </c>
      <c r="BF538" s="240">
        <f>IF(N538="snížená",J538,0)</f>
        <v>0</v>
      </c>
      <c r="BG538" s="240">
        <f>IF(N538="zákl. přenesená",J538,0)</f>
        <v>0</v>
      </c>
      <c r="BH538" s="240">
        <f>IF(N538="sníž. přenesená",J538,0)</f>
        <v>0</v>
      </c>
      <c r="BI538" s="240">
        <f>IF(N538="nulová",J538,0)</f>
        <v>0</v>
      </c>
      <c r="BJ538" s="18" t="s">
        <v>80</v>
      </c>
      <c r="BK538" s="240">
        <f>ROUND(I538*H538,2)</f>
        <v>0</v>
      </c>
      <c r="BL538" s="18" t="s">
        <v>170</v>
      </c>
      <c r="BM538" s="239" t="s">
        <v>675</v>
      </c>
    </row>
    <row r="539" s="13" customFormat="1">
      <c r="A539" s="13"/>
      <c r="B539" s="241"/>
      <c r="C539" s="242"/>
      <c r="D539" s="243" t="s">
        <v>172</v>
      </c>
      <c r="E539" s="244" t="s">
        <v>1</v>
      </c>
      <c r="F539" s="245" t="s">
        <v>676</v>
      </c>
      <c r="G539" s="242"/>
      <c r="H539" s="244" t="s">
        <v>1</v>
      </c>
      <c r="I539" s="246"/>
      <c r="J539" s="242"/>
      <c r="K539" s="242"/>
      <c r="L539" s="247"/>
      <c r="M539" s="248"/>
      <c r="N539" s="249"/>
      <c r="O539" s="249"/>
      <c r="P539" s="249"/>
      <c r="Q539" s="249"/>
      <c r="R539" s="249"/>
      <c r="S539" s="249"/>
      <c r="T539" s="250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51" t="s">
        <v>172</v>
      </c>
      <c r="AU539" s="251" t="s">
        <v>82</v>
      </c>
      <c r="AV539" s="13" t="s">
        <v>80</v>
      </c>
      <c r="AW539" s="13" t="s">
        <v>30</v>
      </c>
      <c r="AX539" s="13" t="s">
        <v>73</v>
      </c>
      <c r="AY539" s="251" t="s">
        <v>164</v>
      </c>
    </row>
    <row r="540" s="14" customFormat="1">
      <c r="A540" s="14"/>
      <c r="B540" s="252"/>
      <c r="C540" s="253"/>
      <c r="D540" s="243" t="s">
        <v>172</v>
      </c>
      <c r="E540" s="254" t="s">
        <v>1</v>
      </c>
      <c r="F540" s="255" t="s">
        <v>677</v>
      </c>
      <c r="G540" s="253"/>
      <c r="H540" s="256">
        <v>27.399000000000001</v>
      </c>
      <c r="I540" s="257"/>
      <c r="J540" s="253"/>
      <c r="K540" s="253"/>
      <c r="L540" s="258"/>
      <c r="M540" s="259"/>
      <c r="N540" s="260"/>
      <c r="O540" s="260"/>
      <c r="P540" s="260"/>
      <c r="Q540" s="260"/>
      <c r="R540" s="260"/>
      <c r="S540" s="260"/>
      <c r="T540" s="261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T540" s="262" t="s">
        <v>172</v>
      </c>
      <c r="AU540" s="262" t="s">
        <v>82</v>
      </c>
      <c r="AV540" s="14" t="s">
        <v>82</v>
      </c>
      <c r="AW540" s="14" t="s">
        <v>30</v>
      </c>
      <c r="AX540" s="14" t="s">
        <v>73</v>
      </c>
      <c r="AY540" s="262" t="s">
        <v>164</v>
      </c>
    </row>
    <row r="541" s="13" customFormat="1">
      <c r="A541" s="13"/>
      <c r="B541" s="241"/>
      <c r="C541" s="242"/>
      <c r="D541" s="243" t="s">
        <v>172</v>
      </c>
      <c r="E541" s="244" t="s">
        <v>1</v>
      </c>
      <c r="F541" s="245" t="s">
        <v>678</v>
      </c>
      <c r="G541" s="242"/>
      <c r="H541" s="244" t="s">
        <v>1</v>
      </c>
      <c r="I541" s="246"/>
      <c r="J541" s="242"/>
      <c r="K541" s="242"/>
      <c r="L541" s="247"/>
      <c r="M541" s="248"/>
      <c r="N541" s="249"/>
      <c r="O541" s="249"/>
      <c r="P541" s="249"/>
      <c r="Q541" s="249"/>
      <c r="R541" s="249"/>
      <c r="S541" s="249"/>
      <c r="T541" s="250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51" t="s">
        <v>172</v>
      </c>
      <c r="AU541" s="251" t="s">
        <v>82</v>
      </c>
      <c r="AV541" s="13" t="s">
        <v>80</v>
      </c>
      <c r="AW541" s="13" t="s">
        <v>30</v>
      </c>
      <c r="AX541" s="13" t="s">
        <v>73</v>
      </c>
      <c r="AY541" s="251" t="s">
        <v>164</v>
      </c>
    </row>
    <row r="542" s="14" customFormat="1">
      <c r="A542" s="14"/>
      <c r="B542" s="252"/>
      <c r="C542" s="253"/>
      <c r="D542" s="243" t="s">
        <v>172</v>
      </c>
      <c r="E542" s="254" t="s">
        <v>1</v>
      </c>
      <c r="F542" s="255" t="s">
        <v>679</v>
      </c>
      <c r="G542" s="253"/>
      <c r="H542" s="256">
        <v>6.3159999999999998</v>
      </c>
      <c r="I542" s="257"/>
      <c r="J542" s="253"/>
      <c r="K542" s="253"/>
      <c r="L542" s="258"/>
      <c r="M542" s="259"/>
      <c r="N542" s="260"/>
      <c r="O542" s="260"/>
      <c r="P542" s="260"/>
      <c r="Q542" s="260"/>
      <c r="R542" s="260"/>
      <c r="S542" s="260"/>
      <c r="T542" s="261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T542" s="262" t="s">
        <v>172</v>
      </c>
      <c r="AU542" s="262" t="s">
        <v>82</v>
      </c>
      <c r="AV542" s="14" t="s">
        <v>82</v>
      </c>
      <c r="AW542" s="14" t="s">
        <v>30</v>
      </c>
      <c r="AX542" s="14" t="s">
        <v>73</v>
      </c>
      <c r="AY542" s="262" t="s">
        <v>164</v>
      </c>
    </row>
    <row r="543" s="15" customFormat="1">
      <c r="A543" s="15"/>
      <c r="B543" s="263"/>
      <c r="C543" s="264"/>
      <c r="D543" s="243" t="s">
        <v>172</v>
      </c>
      <c r="E543" s="265" t="s">
        <v>1</v>
      </c>
      <c r="F543" s="266" t="s">
        <v>192</v>
      </c>
      <c r="G543" s="264"/>
      <c r="H543" s="267">
        <v>33.715000000000003</v>
      </c>
      <c r="I543" s="268"/>
      <c r="J543" s="264"/>
      <c r="K543" s="264"/>
      <c r="L543" s="269"/>
      <c r="M543" s="270"/>
      <c r="N543" s="271"/>
      <c r="O543" s="271"/>
      <c r="P543" s="271"/>
      <c r="Q543" s="271"/>
      <c r="R543" s="271"/>
      <c r="S543" s="271"/>
      <c r="T543" s="272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T543" s="273" t="s">
        <v>172</v>
      </c>
      <c r="AU543" s="273" t="s">
        <v>82</v>
      </c>
      <c r="AV543" s="15" t="s">
        <v>170</v>
      </c>
      <c r="AW543" s="15" t="s">
        <v>30</v>
      </c>
      <c r="AX543" s="15" t="s">
        <v>80</v>
      </c>
      <c r="AY543" s="273" t="s">
        <v>164</v>
      </c>
    </row>
    <row r="544" s="2" customFormat="1" ht="21.75" customHeight="1">
      <c r="A544" s="39"/>
      <c r="B544" s="40"/>
      <c r="C544" s="228" t="s">
        <v>680</v>
      </c>
      <c r="D544" s="228" t="s">
        <v>166</v>
      </c>
      <c r="E544" s="229" t="s">
        <v>681</v>
      </c>
      <c r="F544" s="230" t="s">
        <v>682</v>
      </c>
      <c r="G544" s="231" t="s">
        <v>169</v>
      </c>
      <c r="H544" s="232">
        <v>27.059999999999999</v>
      </c>
      <c r="I544" s="233"/>
      <c r="J544" s="234">
        <f>ROUND(I544*H544,2)</f>
        <v>0</v>
      </c>
      <c r="K544" s="230" t="s">
        <v>182</v>
      </c>
      <c r="L544" s="45"/>
      <c r="M544" s="235" t="s">
        <v>1</v>
      </c>
      <c r="N544" s="236" t="s">
        <v>38</v>
      </c>
      <c r="O544" s="92"/>
      <c r="P544" s="237">
        <f>O544*H544</f>
        <v>0</v>
      </c>
      <c r="Q544" s="237">
        <v>0</v>
      </c>
      <c r="R544" s="237">
        <f>Q544*H544</f>
        <v>0</v>
      </c>
      <c r="S544" s="237">
        <v>0.075999999999999998</v>
      </c>
      <c r="T544" s="238">
        <f>S544*H544</f>
        <v>2.0565599999999997</v>
      </c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  <c r="AR544" s="239" t="s">
        <v>170</v>
      </c>
      <c r="AT544" s="239" t="s">
        <v>166</v>
      </c>
      <c r="AU544" s="239" t="s">
        <v>82</v>
      </c>
      <c r="AY544" s="18" t="s">
        <v>164</v>
      </c>
      <c r="BE544" s="240">
        <f>IF(N544="základní",J544,0)</f>
        <v>0</v>
      </c>
      <c r="BF544" s="240">
        <f>IF(N544="snížená",J544,0)</f>
        <v>0</v>
      </c>
      <c r="BG544" s="240">
        <f>IF(N544="zákl. přenesená",J544,0)</f>
        <v>0</v>
      </c>
      <c r="BH544" s="240">
        <f>IF(N544="sníž. přenesená",J544,0)</f>
        <v>0</v>
      </c>
      <c r="BI544" s="240">
        <f>IF(N544="nulová",J544,0)</f>
        <v>0</v>
      </c>
      <c r="BJ544" s="18" t="s">
        <v>80</v>
      </c>
      <c r="BK544" s="240">
        <f>ROUND(I544*H544,2)</f>
        <v>0</v>
      </c>
      <c r="BL544" s="18" t="s">
        <v>170</v>
      </c>
      <c r="BM544" s="239" t="s">
        <v>683</v>
      </c>
    </row>
    <row r="545" s="13" customFormat="1">
      <c r="A545" s="13"/>
      <c r="B545" s="241"/>
      <c r="C545" s="242"/>
      <c r="D545" s="243" t="s">
        <v>172</v>
      </c>
      <c r="E545" s="244" t="s">
        <v>1</v>
      </c>
      <c r="F545" s="245" t="s">
        <v>317</v>
      </c>
      <c r="G545" s="242"/>
      <c r="H545" s="244" t="s">
        <v>1</v>
      </c>
      <c r="I545" s="246"/>
      <c r="J545" s="242"/>
      <c r="K545" s="242"/>
      <c r="L545" s="247"/>
      <c r="M545" s="248"/>
      <c r="N545" s="249"/>
      <c r="O545" s="249"/>
      <c r="P545" s="249"/>
      <c r="Q545" s="249"/>
      <c r="R545" s="249"/>
      <c r="S545" s="249"/>
      <c r="T545" s="250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51" t="s">
        <v>172</v>
      </c>
      <c r="AU545" s="251" t="s">
        <v>82</v>
      </c>
      <c r="AV545" s="13" t="s">
        <v>80</v>
      </c>
      <c r="AW545" s="13" t="s">
        <v>30</v>
      </c>
      <c r="AX545" s="13" t="s">
        <v>73</v>
      </c>
      <c r="AY545" s="251" t="s">
        <v>164</v>
      </c>
    </row>
    <row r="546" s="14" customFormat="1">
      <c r="A546" s="14"/>
      <c r="B546" s="252"/>
      <c r="C546" s="253"/>
      <c r="D546" s="243" t="s">
        <v>172</v>
      </c>
      <c r="E546" s="254" t="s">
        <v>1</v>
      </c>
      <c r="F546" s="255" t="s">
        <v>684</v>
      </c>
      <c r="G546" s="253"/>
      <c r="H546" s="256">
        <v>4.46</v>
      </c>
      <c r="I546" s="257"/>
      <c r="J546" s="253"/>
      <c r="K546" s="253"/>
      <c r="L546" s="258"/>
      <c r="M546" s="259"/>
      <c r="N546" s="260"/>
      <c r="O546" s="260"/>
      <c r="P546" s="260"/>
      <c r="Q546" s="260"/>
      <c r="R546" s="260"/>
      <c r="S546" s="260"/>
      <c r="T546" s="261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T546" s="262" t="s">
        <v>172</v>
      </c>
      <c r="AU546" s="262" t="s">
        <v>82</v>
      </c>
      <c r="AV546" s="14" t="s">
        <v>82</v>
      </c>
      <c r="AW546" s="14" t="s">
        <v>30</v>
      </c>
      <c r="AX546" s="14" t="s">
        <v>73</v>
      </c>
      <c r="AY546" s="262" t="s">
        <v>164</v>
      </c>
    </row>
    <row r="547" s="13" customFormat="1">
      <c r="A547" s="13"/>
      <c r="B547" s="241"/>
      <c r="C547" s="242"/>
      <c r="D547" s="243" t="s">
        <v>172</v>
      </c>
      <c r="E547" s="244" t="s">
        <v>1</v>
      </c>
      <c r="F547" s="245" t="s">
        <v>436</v>
      </c>
      <c r="G547" s="242"/>
      <c r="H547" s="244" t="s">
        <v>1</v>
      </c>
      <c r="I547" s="246"/>
      <c r="J547" s="242"/>
      <c r="K547" s="242"/>
      <c r="L547" s="247"/>
      <c r="M547" s="248"/>
      <c r="N547" s="249"/>
      <c r="O547" s="249"/>
      <c r="P547" s="249"/>
      <c r="Q547" s="249"/>
      <c r="R547" s="249"/>
      <c r="S547" s="249"/>
      <c r="T547" s="250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51" t="s">
        <v>172</v>
      </c>
      <c r="AU547" s="251" t="s">
        <v>82</v>
      </c>
      <c r="AV547" s="13" t="s">
        <v>80</v>
      </c>
      <c r="AW547" s="13" t="s">
        <v>30</v>
      </c>
      <c r="AX547" s="13" t="s">
        <v>73</v>
      </c>
      <c r="AY547" s="251" t="s">
        <v>164</v>
      </c>
    </row>
    <row r="548" s="14" customFormat="1">
      <c r="A548" s="14"/>
      <c r="B548" s="252"/>
      <c r="C548" s="253"/>
      <c r="D548" s="243" t="s">
        <v>172</v>
      </c>
      <c r="E548" s="254" t="s">
        <v>1</v>
      </c>
      <c r="F548" s="255" t="s">
        <v>685</v>
      </c>
      <c r="G548" s="253"/>
      <c r="H548" s="256">
        <v>22.600000000000001</v>
      </c>
      <c r="I548" s="257"/>
      <c r="J548" s="253"/>
      <c r="K548" s="253"/>
      <c r="L548" s="258"/>
      <c r="M548" s="259"/>
      <c r="N548" s="260"/>
      <c r="O548" s="260"/>
      <c r="P548" s="260"/>
      <c r="Q548" s="260"/>
      <c r="R548" s="260"/>
      <c r="S548" s="260"/>
      <c r="T548" s="261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T548" s="262" t="s">
        <v>172</v>
      </c>
      <c r="AU548" s="262" t="s">
        <v>82</v>
      </c>
      <c r="AV548" s="14" t="s">
        <v>82</v>
      </c>
      <c r="AW548" s="14" t="s">
        <v>30</v>
      </c>
      <c r="AX548" s="14" t="s">
        <v>73</v>
      </c>
      <c r="AY548" s="262" t="s">
        <v>164</v>
      </c>
    </row>
    <row r="549" s="15" customFormat="1">
      <c r="A549" s="15"/>
      <c r="B549" s="263"/>
      <c r="C549" s="264"/>
      <c r="D549" s="243" t="s">
        <v>172</v>
      </c>
      <c r="E549" s="265" t="s">
        <v>1</v>
      </c>
      <c r="F549" s="266" t="s">
        <v>192</v>
      </c>
      <c r="G549" s="264"/>
      <c r="H549" s="267">
        <v>27.060000000000002</v>
      </c>
      <c r="I549" s="268"/>
      <c r="J549" s="264"/>
      <c r="K549" s="264"/>
      <c r="L549" s="269"/>
      <c r="M549" s="270"/>
      <c r="N549" s="271"/>
      <c r="O549" s="271"/>
      <c r="P549" s="271"/>
      <c r="Q549" s="271"/>
      <c r="R549" s="271"/>
      <c r="S549" s="271"/>
      <c r="T549" s="272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T549" s="273" t="s">
        <v>172</v>
      </c>
      <c r="AU549" s="273" t="s">
        <v>82</v>
      </c>
      <c r="AV549" s="15" t="s">
        <v>170</v>
      </c>
      <c r="AW549" s="15" t="s">
        <v>30</v>
      </c>
      <c r="AX549" s="15" t="s">
        <v>80</v>
      </c>
      <c r="AY549" s="273" t="s">
        <v>164</v>
      </c>
    </row>
    <row r="550" s="2" customFormat="1" ht="21.75" customHeight="1">
      <c r="A550" s="39"/>
      <c r="B550" s="40"/>
      <c r="C550" s="228" t="s">
        <v>686</v>
      </c>
      <c r="D550" s="228" t="s">
        <v>166</v>
      </c>
      <c r="E550" s="229" t="s">
        <v>687</v>
      </c>
      <c r="F550" s="230" t="s">
        <v>688</v>
      </c>
      <c r="G550" s="231" t="s">
        <v>169</v>
      </c>
      <c r="H550" s="232">
        <v>2.8559999999999999</v>
      </c>
      <c r="I550" s="233"/>
      <c r="J550" s="234">
        <f>ROUND(I550*H550,2)</f>
        <v>0</v>
      </c>
      <c r="K550" s="230" t="s">
        <v>182</v>
      </c>
      <c r="L550" s="45"/>
      <c r="M550" s="235" t="s">
        <v>1</v>
      </c>
      <c r="N550" s="236" t="s">
        <v>38</v>
      </c>
      <c r="O550" s="92"/>
      <c r="P550" s="237">
        <f>O550*H550</f>
        <v>0</v>
      </c>
      <c r="Q550" s="237">
        <v>0</v>
      </c>
      <c r="R550" s="237">
        <f>Q550*H550</f>
        <v>0</v>
      </c>
      <c r="S550" s="237">
        <v>0.063</v>
      </c>
      <c r="T550" s="238">
        <f>S550*H550</f>
        <v>0.17992800000000001</v>
      </c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R550" s="239" t="s">
        <v>170</v>
      </c>
      <c r="AT550" s="239" t="s">
        <v>166</v>
      </c>
      <c r="AU550" s="239" t="s">
        <v>82</v>
      </c>
      <c r="AY550" s="18" t="s">
        <v>164</v>
      </c>
      <c r="BE550" s="240">
        <f>IF(N550="základní",J550,0)</f>
        <v>0</v>
      </c>
      <c r="BF550" s="240">
        <f>IF(N550="snížená",J550,0)</f>
        <v>0</v>
      </c>
      <c r="BG550" s="240">
        <f>IF(N550="zákl. přenesená",J550,0)</f>
        <v>0</v>
      </c>
      <c r="BH550" s="240">
        <f>IF(N550="sníž. přenesená",J550,0)</f>
        <v>0</v>
      </c>
      <c r="BI550" s="240">
        <f>IF(N550="nulová",J550,0)</f>
        <v>0</v>
      </c>
      <c r="BJ550" s="18" t="s">
        <v>80</v>
      </c>
      <c r="BK550" s="240">
        <f>ROUND(I550*H550,2)</f>
        <v>0</v>
      </c>
      <c r="BL550" s="18" t="s">
        <v>170</v>
      </c>
      <c r="BM550" s="239" t="s">
        <v>689</v>
      </c>
    </row>
    <row r="551" s="13" customFormat="1">
      <c r="A551" s="13"/>
      <c r="B551" s="241"/>
      <c r="C551" s="242"/>
      <c r="D551" s="243" t="s">
        <v>172</v>
      </c>
      <c r="E551" s="244" t="s">
        <v>1</v>
      </c>
      <c r="F551" s="245" t="s">
        <v>436</v>
      </c>
      <c r="G551" s="242"/>
      <c r="H551" s="244" t="s">
        <v>1</v>
      </c>
      <c r="I551" s="246"/>
      <c r="J551" s="242"/>
      <c r="K551" s="242"/>
      <c r="L551" s="247"/>
      <c r="M551" s="248"/>
      <c r="N551" s="249"/>
      <c r="O551" s="249"/>
      <c r="P551" s="249"/>
      <c r="Q551" s="249"/>
      <c r="R551" s="249"/>
      <c r="S551" s="249"/>
      <c r="T551" s="250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51" t="s">
        <v>172</v>
      </c>
      <c r="AU551" s="251" t="s">
        <v>82</v>
      </c>
      <c r="AV551" s="13" t="s">
        <v>80</v>
      </c>
      <c r="AW551" s="13" t="s">
        <v>30</v>
      </c>
      <c r="AX551" s="13" t="s">
        <v>73</v>
      </c>
      <c r="AY551" s="251" t="s">
        <v>164</v>
      </c>
    </row>
    <row r="552" s="14" customFormat="1">
      <c r="A552" s="14"/>
      <c r="B552" s="252"/>
      <c r="C552" s="253"/>
      <c r="D552" s="243" t="s">
        <v>172</v>
      </c>
      <c r="E552" s="254" t="s">
        <v>1</v>
      </c>
      <c r="F552" s="255" t="s">
        <v>690</v>
      </c>
      <c r="G552" s="253"/>
      <c r="H552" s="256">
        <v>2.8559999999999999</v>
      </c>
      <c r="I552" s="257"/>
      <c r="J552" s="253"/>
      <c r="K552" s="253"/>
      <c r="L552" s="258"/>
      <c r="M552" s="259"/>
      <c r="N552" s="260"/>
      <c r="O552" s="260"/>
      <c r="P552" s="260"/>
      <c r="Q552" s="260"/>
      <c r="R552" s="260"/>
      <c r="S552" s="260"/>
      <c r="T552" s="261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T552" s="262" t="s">
        <v>172</v>
      </c>
      <c r="AU552" s="262" t="s">
        <v>82</v>
      </c>
      <c r="AV552" s="14" t="s">
        <v>82</v>
      </c>
      <c r="AW552" s="14" t="s">
        <v>30</v>
      </c>
      <c r="AX552" s="14" t="s">
        <v>80</v>
      </c>
      <c r="AY552" s="262" t="s">
        <v>164</v>
      </c>
    </row>
    <row r="553" s="2" customFormat="1" ht="24.15" customHeight="1">
      <c r="A553" s="39"/>
      <c r="B553" s="40"/>
      <c r="C553" s="228" t="s">
        <v>691</v>
      </c>
      <c r="D553" s="228" t="s">
        <v>166</v>
      </c>
      <c r="E553" s="229" t="s">
        <v>692</v>
      </c>
      <c r="F553" s="230" t="s">
        <v>693</v>
      </c>
      <c r="G553" s="231" t="s">
        <v>551</v>
      </c>
      <c r="H553" s="232">
        <v>4.2999999999999998</v>
      </c>
      <c r="I553" s="233"/>
      <c r="J553" s="234">
        <f>ROUND(I553*H553,2)</f>
        <v>0</v>
      </c>
      <c r="K553" s="230" t="s">
        <v>182</v>
      </c>
      <c r="L553" s="45"/>
      <c r="M553" s="235" t="s">
        <v>1</v>
      </c>
      <c r="N553" s="236" t="s">
        <v>38</v>
      </c>
      <c r="O553" s="92"/>
      <c r="P553" s="237">
        <f>O553*H553</f>
        <v>0</v>
      </c>
      <c r="Q553" s="237">
        <v>0</v>
      </c>
      <c r="R553" s="237">
        <f>Q553*H553</f>
        <v>0</v>
      </c>
      <c r="S553" s="237">
        <v>0.0064999999999999997</v>
      </c>
      <c r="T553" s="238">
        <f>S553*H553</f>
        <v>0.027949999999999999</v>
      </c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R553" s="239" t="s">
        <v>170</v>
      </c>
      <c r="AT553" s="239" t="s">
        <v>166</v>
      </c>
      <c r="AU553" s="239" t="s">
        <v>82</v>
      </c>
      <c r="AY553" s="18" t="s">
        <v>164</v>
      </c>
      <c r="BE553" s="240">
        <f>IF(N553="základní",J553,0)</f>
        <v>0</v>
      </c>
      <c r="BF553" s="240">
        <f>IF(N553="snížená",J553,0)</f>
        <v>0</v>
      </c>
      <c r="BG553" s="240">
        <f>IF(N553="zákl. přenesená",J553,0)</f>
        <v>0</v>
      </c>
      <c r="BH553" s="240">
        <f>IF(N553="sníž. přenesená",J553,0)</f>
        <v>0</v>
      </c>
      <c r="BI553" s="240">
        <f>IF(N553="nulová",J553,0)</f>
        <v>0</v>
      </c>
      <c r="BJ553" s="18" t="s">
        <v>80</v>
      </c>
      <c r="BK553" s="240">
        <f>ROUND(I553*H553,2)</f>
        <v>0</v>
      </c>
      <c r="BL553" s="18" t="s">
        <v>170</v>
      </c>
      <c r="BM553" s="239" t="s">
        <v>694</v>
      </c>
    </row>
    <row r="554" s="13" customFormat="1">
      <c r="A554" s="13"/>
      <c r="B554" s="241"/>
      <c r="C554" s="242"/>
      <c r="D554" s="243" t="s">
        <v>172</v>
      </c>
      <c r="E554" s="244" t="s">
        <v>1</v>
      </c>
      <c r="F554" s="245" t="s">
        <v>695</v>
      </c>
      <c r="G554" s="242"/>
      <c r="H554" s="244" t="s">
        <v>1</v>
      </c>
      <c r="I554" s="246"/>
      <c r="J554" s="242"/>
      <c r="K554" s="242"/>
      <c r="L554" s="247"/>
      <c r="M554" s="248"/>
      <c r="N554" s="249"/>
      <c r="O554" s="249"/>
      <c r="P554" s="249"/>
      <c r="Q554" s="249"/>
      <c r="R554" s="249"/>
      <c r="S554" s="249"/>
      <c r="T554" s="250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51" t="s">
        <v>172</v>
      </c>
      <c r="AU554" s="251" t="s">
        <v>82</v>
      </c>
      <c r="AV554" s="13" t="s">
        <v>80</v>
      </c>
      <c r="AW554" s="13" t="s">
        <v>30</v>
      </c>
      <c r="AX554" s="13" t="s">
        <v>73</v>
      </c>
      <c r="AY554" s="251" t="s">
        <v>164</v>
      </c>
    </row>
    <row r="555" s="14" customFormat="1">
      <c r="A555" s="14"/>
      <c r="B555" s="252"/>
      <c r="C555" s="253"/>
      <c r="D555" s="243" t="s">
        <v>172</v>
      </c>
      <c r="E555" s="254" t="s">
        <v>1</v>
      </c>
      <c r="F555" s="255" t="s">
        <v>696</v>
      </c>
      <c r="G555" s="253"/>
      <c r="H555" s="256">
        <v>4.2999999999999998</v>
      </c>
      <c r="I555" s="257"/>
      <c r="J555" s="253"/>
      <c r="K555" s="253"/>
      <c r="L555" s="258"/>
      <c r="M555" s="259"/>
      <c r="N555" s="260"/>
      <c r="O555" s="260"/>
      <c r="P555" s="260"/>
      <c r="Q555" s="260"/>
      <c r="R555" s="260"/>
      <c r="S555" s="260"/>
      <c r="T555" s="261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T555" s="262" t="s">
        <v>172</v>
      </c>
      <c r="AU555" s="262" t="s">
        <v>82</v>
      </c>
      <c r="AV555" s="14" t="s">
        <v>82</v>
      </c>
      <c r="AW555" s="14" t="s">
        <v>30</v>
      </c>
      <c r="AX555" s="14" t="s">
        <v>80</v>
      </c>
      <c r="AY555" s="262" t="s">
        <v>164</v>
      </c>
    </row>
    <row r="556" s="2" customFormat="1" ht="24.15" customHeight="1">
      <c r="A556" s="39"/>
      <c r="B556" s="40"/>
      <c r="C556" s="228" t="s">
        <v>697</v>
      </c>
      <c r="D556" s="228" t="s">
        <v>166</v>
      </c>
      <c r="E556" s="229" t="s">
        <v>698</v>
      </c>
      <c r="F556" s="230" t="s">
        <v>699</v>
      </c>
      <c r="G556" s="231" t="s">
        <v>262</v>
      </c>
      <c r="H556" s="232">
        <v>34</v>
      </c>
      <c r="I556" s="233"/>
      <c r="J556" s="234">
        <f>ROUND(I556*H556,2)</f>
        <v>0</v>
      </c>
      <c r="K556" s="230" t="s">
        <v>182</v>
      </c>
      <c r="L556" s="45"/>
      <c r="M556" s="235" t="s">
        <v>1</v>
      </c>
      <c r="N556" s="236" t="s">
        <v>38</v>
      </c>
      <c r="O556" s="92"/>
      <c r="P556" s="237">
        <f>O556*H556</f>
        <v>0</v>
      </c>
      <c r="Q556" s="237">
        <v>0</v>
      </c>
      <c r="R556" s="237">
        <f>Q556*H556</f>
        <v>0</v>
      </c>
      <c r="S556" s="237">
        <v>0.031</v>
      </c>
      <c r="T556" s="238">
        <f>S556*H556</f>
        <v>1.0540000000000001</v>
      </c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  <c r="AR556" s="239" t="s">
        <v>170</v>
      </c>
      <c r="AT556" s="239" t="s">
        <v>166</v>
      </c>
      <c r="AU556" s="239" t="s">
        <v>82</v>
      </c>
      <c r="AY556" s="18" t="s">
        <v>164</v>
      </c>
      <c r="BE556" s="240">
        <f>IF(N556="základní",J556,0)</f>
        <v>0</v>
      </c>
      <c r="BF556" s="240">
        <f>IF(N556="snížená",J556,0)</f>
        <v>0</v>
      </c>
      <c r="BG556" s="240">
        <f>IF(N556="zákl. přenesená",J556,0)</f>
        <v>0</v>
      </c>
      <c r="BH556" s="240">
        <f>IF(N556="sníž. přenesená",J556,0)</f>
        <v>0</v>
      </c>
      <c r="BI556" s="240">
        <f>IF(N556="nulová",J556,0)</f>
        <v>0</v>
      </c>
      <c r="BJ556" s="18" t="s">
        <v>80</v>
      </c>
      <c r="BK556" s="240">
        <f>ROUND(I556*H556,2)</f>
        <v>0</v>
      </c>
      <c r="BL556" s="18" t="s">
        <v>170</v>
      </c>
      <c r="BM556" s="239" t="s">
        <v>700</v>
      </c>
    </row>
    <row r="557" s="13" customFormat="1">
      <c r="A557" s="13"/>
      <c r="B557" s="241"/>
      <c r="C557" s="242"/>
      <c r="D557" s="243" t="s">
        <v>172</v>
      </c>
      <c r="E557" s="244" t="s">
        <v>1</v>
      </c>
      <c r="F557" s="245" t="s">
        <v>701</v>
      </c>
      <c r="G557" s="242"/>
      <c r="H557" s="244" t="s">
        <v>1</v>
      </c>
      <c r="I557" s="246"/>
      <c r="J557" s="242"/>
      <c r="K557" s="242"/>
      <c r="L557" s="247"/>
      <c r="M557" s="248"/>
      <c r="N557" s="249"/>
      <c r="O557" s="249"/>
      <c r="P557" s="249"/>
      <c r="Q557" s="249"/>
      <c r="R557" s="249"/>
      <c r="S557" s="249"/>
      <c r="T557" s="250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51" t="s">
        <v>172</v>
      </c>
      <c r="AU557" s="251" t="s">
        <v>82</v>
      </c>
      <c r="AV557" s="13" t="s">
        <v>80</v>
      </c>
      <c r="AW557" s="13" t="s">
        <v>30</v>
      </c>
      <c r="AX557" s="13" t="s">
        <v>73</v>
      </c>
      <c r="AY557" s="251" t="s">
        <v>164</v>
      </c>
    </row>
    <row r="558" s="14" customFormat="1">
      <c r="A558" s="14"/>
      <c r="B558" s="252"/>
      <c r="C558" s="253"/>
      <c r="D558" s="243" t="s">
        <v>172</v>
      </c>
      <c r="E558" s="254" t="s">
        <v>1</v>
      </c>
      <c r="F558" s="255" t="s">
        <v>356</v>
      </c>
      <c r="G558" s="253"/>
      <c r="H558" s="256">
        <v>34</v>
      </c>
      <c r="I558" s="257"/>
      <c r="J558" s="253"/>
      <c r="K558" s="253"/>
      <c r="L558" s="258"/>
      <c r="M558" s="259"/>
      <c r="N558" s="260"/>
      <c r="O558" s="260"/>
      <c r="P558" s="260"/>
      <c r="Q558" s="260"/>
      <c r="R558" s="260"/>
      <c r="S558" s="260"/>
      <c r="T558" s="261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62" t="s">
        <v>172</v>
      </c>
      <c r="AU558" s="262" t="s">
        <v>82</v>
      </c>
      <c r="AV558" s="14" t="s">
        <v>82</v>
      </c>
      <c r="AW558" s="14" t="s">
        <v>30</v>
      </c>
      <c r="AX558" s="14" t="s">
        <v>80</v>
      </c>
      <c r="AY558" s="262" t="s">
        <v>164</v>
      </c>
    </row>
    <row r="559" s="2" customFormat="1" ht="24.15" customHeight="1">
      <c r="A559" s="39"/>
      <c r="B559" s="40"/>
      <c r="C559" s="228" t="s">
        <v>702</v>
      </c>
      <c r="D559" s="228" t="s">
        <v>166</v>
      </c>
      <c r="E559" s="229" t="s">
        <v>703</v>
      </c>
      <c r="F559" s="230" t="s">
        <v>704</v>
      </c>
      <c r="G559" s="231" t="s">
        <v>551</v>
      </c>
      <c r="H559" s="232">
        <v>15.6</v>
      </c>
      <c r="I559" s="233"/>
      <c r="J559" s="234">
        <f>ROUND(I559*H559,2)</f>
        <v>0</v>
      </c>
      <c r="K559" s="230" t="s">
        <v>182</v>
      </c>
      <c r="L559" s="45"/>
      <c r="M559" s="235" t="s">
        <v>1</v>
      </c>
      <c r="N559" s="236" t="s">
        <v>38</v>
      </c>
      <c r="O559" s="92"/>
      <c r="P559" s="237">
        <f>O559*H559</f>
        <v>0</v>
      </c>
      <c r="Q559" s="237">
        <v>0</v>
      </c>
      <c r="R559" s="237">
        <f>Q559*H559</f>
        <v>0</v>
      </c>
      <c r="S559" s="237">
        <v>0.042000000000000003</v>
      </c>
      <c r="T559" s="238">
        <f>S559*H559</f>
        <v>0.6552</v>
      </c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R559" s="239" t="s">
        <v>170</v>
      </c>
      <c r="AT559" s="239" t="s">
        <v>166</v>
      </c>
      <c r="AU559" s="239" t="s">
        <v>82</v>
      </c>
      <c r="AY559" s="18" t="s">
        <v>164</v>
      </c>
      <c r="BE559" s="240">
        <f>IF(N559="základní",J559,0)</f>
        <v>0</v>
      </c>
      <c r="BF559" s="240">
        <f>IF(N559="snížená",J559,0)</f>
        <v>0</v>
      </c>
      <c r="BG559" s="240">
        <f>IF(N559="zákl. přenesená",J559,0)</f>
        <v>0</v>
      </c>
      <c r="BH559" s="240">
        <f>IF(N559="sníž. přenesená",J559,0)</f>
        <v>0</v>
      </c>
      <c r="BI559" s="240">
        <f>IF(N559="nulová",J559,0)</f>
        <v>0</v>
      </c>
      <c r="BJ559" s="18" t="s">
        <v>80</v>
      </c>
      <c r="BK559" s="240">
        <f>ROUND(I559*H559,2)</f>
        <v>0</v>
      </c>
      <c r="BL559" s="18" t="s">
        <v>170</v>
      </c>
      <c r="BM559" s="239" t="s">
        <v>705</v>
      </c>
    </row>
    <row r="560" s="13" customFormat="1">
      <c r="A560" s="13"/>
      <c r="B560" s="241"/>
      <c r="C560" s="242"/>
      <c r="D560" s="243" t="s">
        <v>172</v>
      </c>
      <c r="E560" s="244" t="s">
        <v>1</v>
      </c>
      <c r="F560" s="245" t="s">
        <v>706</v>
      </c>
      <c r="G560" s="242"/>
      <c r="H560" s="244" t="s">
        <v>1</v>
      </c>
      <c r="I560" s="246"/>
      <c r="J560" s="242"/>
      <c r="K560" s="242"/>
      <c r="L560" s="247"/>
      <c r="M560" s="248"/>
      <c r="N560" s="249"/>
      <c r="O560" s="249"/>
      <c r="P560" s="249"/>
      <c r="Q560" s="249"/>
      <c r="R560" s="249"/>
      <c r="S560" s="249"/>
      <c r="T560" s="250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51" t="s">
        <v>172</v>
      </c>
      <c r="AU560" s="251" t="s">
        <v>82</v>
      </c>
      <c r="AV560" s="13" t="s">
        <v>80</v>
      </c>
      <c r="AW560" s="13" t="s">
        <v>30</v>
      </c>
      <c r="AX560" s="13" t="s">
        <v>73</v>
      </c>
      <c r="AY560" s="251" t="s">
        <v>164</v>
      </c>
    </row>
    <row r="561" s="14" customFormat="1">
      <c r="A561" s="14"/>
      <c r="B561" s="252"/>
      <c r="C561" s="253"/>
      <c r="D561" s="243" t="s">
        <v>172</v>
      </c>
      <c r="E561" s="254" t="s">
        <v>1</v>
      </c>
      <c r="F561" s="255" t="s">
        <v>707</v>
      </c>
      <c r="G561" s="253"/>
      <c r="H561" s="256">
        <v>15.6</v>
      </c>
      <c r="I561" s="257"/>
      <c r="J561" s="253"/>
      <c r="K561" s="253"/>
      <c r="L561" s="258"/>
      <c r="M561" s="259"/>
      <c r="N561" s="260"/>
      <c r="O561" s="260"/>
      <c r="P561" s="260"/>
      <c r="Q561" s="260"/>
      <c r="R561" s="260"/>
      <c r="S561" s="260"/>
      <c r="T561" s="261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T561" s="262" t="s">
        <v>172</v>
      </c>
      <c r="AU561" s="262" t="s">
        <v>82</v>
      </c>
      <c r="AV561" s="14" t="s">
        <v>82</v>
      </c>
      <c r="AW561" s="14" t="s">
        <v>30</v>
      </c>
      <c r="AX561" s="14" t="s">
        <v>80</v>
      </c>
      <c r="AY561" s="262" t="s">
        <v>164</v>
      </c>
    </row>
    <row r="562" s="2" customFormat="1" ht="24.15" customHeight="1">
      <c r="A562" s="39"/>
      <c r="B562" s="40"/>
      <c r="C562" s="228" t="s">
        <v>708</v>
      </c>
      <c r="D562" s="228" t="s">
        <v>166</v>
      </c>
      <c r="E562" s="229" t="s">
        <v>709</v>
      </c>
      <c r="F562" s="230" t="s">
        <v>710</v>
      </c>
      <c r="G562" s="231" t="s">
        <v>551</v>
      </c>
      <c r="H562" s="232">
        <v>15</v>
      </c>
      <c r="I562" s="233"/>
      <c r="J562" s="234">
        <f>ROUND(I562*H562,2)</f>
        <v>0</v>
      </c>
      <c r="K562" s="230" t="s">
        <v>182</v>
      </c>
      <c r="L562" s="45"/>
      <c r="M562" s="235" t="s">
        <v>1</v>
      </c>
      <c r="N562" s="236" t="s">
        <v>38</v>
      </c>
      <c r="O562" s="92"/>
      <c r="P562" s="237">
        <f>O562*H562</f>
        <v>0</v>
      </c>
      <c r="Q562" s="237">
        <v>0</v>
      </c>
      <c r="R562" s="237">
        <f>Q562*H562</f>
        <v>0</v>
      </c>
      <c r="S562" s="237">
        <v>0.065000000000000002</v>
      </c>
      <c r="T562" s="238">
        <f>S562*H562</f>
        <v>0.97500000000000009</v>
      </c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R562" s="239" t="s">
        <v>170</v>
      </c>
      <c r="AT562" s="239" t="s">
        <v>166</v>
      </c>
      <c r="AU562" s="239" t="s">
        <v>82</v>
      </c>
      <c r="AY562" s="18" t="s">
        <v>164</v>
      </c>
      <c r="BE562" s="240">
        <f>IF(N562="základní",J562,0)</f>
        <v>0</v>
      </c>
      <c r="BF562" s="240">
        <f>IF(N562="snížená",J562,0)</f>
        <v>0</v>
      </c>
      <c r="BG562" s="240">
        <f>IF(N562="zákl. přenesená",J562,0)</f>
        <v>0</v>
      </c>
      <c r="BH562" s="240">
        <f>IF(N562="sníž. přenesená",J562,0)</f>
        <v>0</v>
      </c>
      <c r="BI562" s="240">
        <f>IF(N562="nulová",J562,0)</f>
        <v>0</v>
      </c>
      <c r="BJ562" s="18" t="s">
        <v>80</v>
      </c>
      <c r="BK562" s="240">
        <f>ROUND(I562*H562,2)</f>
        <v>0</v>
      </c>
      <c r="BL562" s="18" t="s">
        <v>170</v>
      </c>
      <c r="BM562" s="239" t="s">
        <v>711</v>
      </c>
    </row>
    <row r="563" s="13" customFormat="1">
      <c r="A563" s="13"/>
      <c r="B563" s="241"/>
      <c r="C563" s="242"/>
      <c r="D563" s="243" t="s">
        <v>172</v>
      </c>
      <c r="E563" s="244" t="s">
        <v>1</v>
      </c>
      <c r="F563" s="245" t="s">
        <v>712</v>
      </c>
      <c r="G563" s="242"/>
      <c r="H563" s="244" t="s">
        <v>1</v>
      </c>
      <c r="I563" s="246"/>
      <c r="J563" s="242"/>
      <c r="K563" s="242"/>
      <c r="L563" s="247"/>
      <c r="M563" s="248"/>
      <c r="N563" s="249"/>
      <c r="O563" s="249"/>
      <c r="P563" s="249"/>
      <c r="Q563" s="249"/>
      <c r="R563" s="249"/>
      <c r="S563" s="249"/>
      <c r="T563" s="250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51" t="s">
        <v>172</v>
      </c>
      <c r="AU563" s="251" t="s">
        <v>82</v>
      </c>
      <c r="AV563" s="13" t="s">
        <v>80</v>
      </c>
      <c r="AW563" s="13" t="s">
        <v>30</v>
      </c>
      <c r="AX563" s="13" t="s">
        <v>73</v>
      </c>
      <c r="AY563" s="251" t="s">
        <v>164</v>
      </c>
    </row>
    <row r="564" s="14" customFormat="1">
      <c r="A564" s="14"/>
      <c r="B564" s="252"/>
      <c r="C564" s="253"/>
      <c r="D564" s="243" t="s">
        <v>172</v>
      </c>
      <c r="E564" s="254" t="s">
        <v>1</v>
      </c>
      <c r="F564" s="255" t="s">
        <v>713</v>
      </c>
      <c r="G564" s="253"/>
      <c r="H564" s="256">
        <v>15</v>
      </c>
      <c r="I564" s="257"/>
      <c r="J564" s="253"/>
      <c r="K564" s="253"/>
      <c r="L564" s="258"/>
      <c r="M564" s="259"/>
      <c r="N564" s="260"/>
      <c r="O564" s="260"/>
      <c r="P564" s="260"/>
      <c r="Q564" s="260"/>
      <c r="R564" s="260"/>
      <c r="S564" s="260"/>
      <c r="T564" s="261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62" t="s">
        <v>172</v>
      </c>
      <c r="AU564" s="262" t="s">
        <v>82</v>
      </c>
      <c r="AV564" s="14" t="s">
        <v>82</v>
      </c>
      <c r="AW564" s="14" t="s">
        <v>30</v>
      </c>
      <c r="AX564" s="14" t="s">
        <v>80</v>
      </c>
      <c r="AY564" s="262" t="s">
        <v>164</v>
      </c>
    </row>
    <row r="565" s="2" customFormat="1" ht="33" customHeight="1">
      <c r="A565" s="39"/>
      <c r="B565" s="40"/>
      <c r="C565" s="228" t="s">
        <v>714</v>
      </c>
      <c r="D565" s="228" t="s">
        <v>166</v>
      </c>
      <c r="E565" s="229" t="s">
        <v>715</v>
      </c>
      <c r="F565" s="230" t="s">
        <v>716</v>
      </c>
      <c r="G565" s="231" t="s">
        <v>551</v>
      </c>
      <c r="H565" s="232">
        <v>7</v>
      </c>
      <c r="I565" s="233"/>
      <c r="J565" s="234">
        <f>ROUND(I565*H565,2)</f>
        <v>0</v>
      </c>
      <c r="K565" s="230" t="s">
        <v>182</v>
      </c>
      <c r="L565" s="45"/>
      <c r="M565" s="235" t="s">
        <v>1</v>
      </c>
      <c r="N565" s="236" t="s">
        <v>38</v>
      </c>
      <c r="O565" s="92"/>
      <c r="P565" s="237">
        <f>O565*H565</f>
        <v>0</v>
      </c>
      <c r="Q565" s="237">
        <v>0.047370000000000002</v>
      </c>
      <c r="R565" s="237">
        <f>Q565*H565</f>
        <v>0.33159</v>
      </c>
      <c r="S565" s="237">
        <v>0</v>
      </c>
      <c r="T565" s="238">
        <f>S565*H565</f>
        <v>0</v>
      </c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R565" s="239" t="s">
        <v>170</v>
      </c>
      <c r="AT565" s="239" t="s">
        <v>166</v>
      </c>
      <c r="AU565" s="239" t="s">
        <v>82</v>
      </c>
      <c r="AY565" s="18" t="s">
        <v>164</v>
      </c>
      <c r="BE565" s="240">
        <f>IF(N565="základní",J565,0)</f>
        <v>0</v>
      </c>
      <c r="BF565" s="240">
        <f>IF(N565="snížená",J565,0)</f>
        <v>0</v>
      </c>
      <c r="BG565" s="240">
        <f>IF(N565="zákl. přenesená",J565,0)</f>
        <v>0</v>
      </c>
      <c r="BH565" s="240">
        <f>IF(N565="sníž. přenesená",J565,0)</f>
        <v>0</v>
      </c>
      <c r="BI565" s="240">
        <f>IF(N565="nulová",J565,0)</f>
        <v>0</v>
      </c>
      <c r="BJ565" s="18" t="s">
        <v>80</v>
      </c>
      <c r="BK565" s="240">
        <f>ROUND(I565*H565,2)</f>
        <v>0</v>
      </c>
      <c r="BL565" s="18" t="s">
        <v>170</v>
      </c>
      <c r="BM565" s="239" t="s">
        <v>717</v>
      </c>
    </row>
    <row r="566" s="13" customFormat="1">
      <c r="A566" s="13"/>
      <c r="B566" s="241"/>
      <c r="C566" s="242"/>
      <c r="D566" s="243" t="s">
        <v>172</v>
      </c>
      <c r="E566" s="244" t="s">
        <v>1</v>
      </c>
      <c r="F566" s="245" t="s">
        <v>718</v>
      </c>
      <c r="G566" s="242"/>
      <c r="H566" s="244" t="s">
        <v>1</v>
      </c>
      <c r="I566" s="246"/>
      <c r="J566" s="242"/>
      <c r="K566" s="242"/>
      <c r="L566" s="247"/>
      <c r="M566" s="248"/>
      <c r="N566" s="249"/>
      <c r="O566" s="249"/>
      <c r="P566" s="249"/>
      <c r="Q566" s="249"/>
      <c r="R566" s="249"/>
      <c r="S566" s="249"/>
      <c r="T566" s="250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51" t="s">
        <v>172</v>
      </c>
      <c r="AU566" s="251" t="s">
        <v>82</v>
      </c>
      <c r="AV566" s="13" t="s">
        <v>80</v>
      </c>
      <c r="AW566" s="13" t="s">
        <v>30</v>
      </c>
      <c r="AX566" s="13" t="s">
        <v>73</v>
      </c>
      <c r="AY566" s="251" t="s">
        <v>164</v>
      </c>
    </row>
    <row r="567" s="14" customFormat="1">
      <c r="A567" s="14"/>
      <c r="B567" s="252"/>
      <c r="C567" s="253"/>
      <c r="D567" s="243" t="s">
        <v>172</v>
      </c>
      <c r="E567" s="254" t="s">
        <v>1</v>
      </c>
      <c r="F567" s="255" t="s">
        <v>719</v>
      </c>
      <c r="G567" s="253"/>
      <c r="H567" s="256">
        <v>7</v>
      </c>
      <c r="I567" s="257"/>
      <c r="J567" s="253"/>
      <c r="K567" s="253"/>
      <c r="L567" s="258"/>
      <c r="M567" s="259"/>
      <c r="N567" s="260"/>
      <c r="O567" s="260"/>
      <c r="P567" s="260"/>
      <c r="Q567" s="260"/>
      <c r="R567" s="260"/>
      <c r="S567" s="260"/>
      <c r="T567" s="261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T567" s="262" t="s">
        <v>172</v>
      </c>
      <c r="AU567" s="262" t="s">
        <v>82</v>
      </c>
      <c r="AV567" s="14" t="s">
        <v>82</v>
      </c>
      <c r="AW567" s="14" t="s">
        <v>30</v>
      </c>
      <c r="AX567" s="14" t="s">
        <v>80</v>
      </c>
      <c r="AY567" s="262" t="s">
        <v>164</v>
      </c>
    </row>
    <row r="568" s="2" customFormat="1" ht="24.15" customHeight="1">
      <c r="A568" s="39"/>
      <c r="B568" s="40"/>
      <c r="C568" s="228" t="s">
        <v>720</v>
      </c>
      <c r="D568" s="228" t="s">
        <v>166</v>
      </c>
      <c r="E568" s="229" t="s">
        <v>721</v>
      </c>
      <c r="F568" s="230" t="s">
        <v>722</v>
      </c>
      <c r="G568" s="231" t="s">
        <v>551</v>
      </c>
      <c r="H568" s="232">
        <v>18.960000000000001</v>
      </c>
      <c r="I568" s="233"/>
      <c r="J568" s="234">
        <f>ROUND(I568*H568,2)</f>
        <v>0</v>
      </c>
      <c r="K568" s="230" t="s">
        <v>182</v>
      </c>
      <c r="L568" s="45"/>
      <c r="M568" s="235" t="s">
        <v>1</v>
      </c>
      <c r="N568" s="236" t="s">
        <v>38</v>
      </c>
      <c r="O568" s="92"/>
      <c r="P568" s="237">
        <f>O568*H568</f>
        <v>0</v>
      </c>
      <c r="Q568" s="237">
        <v>0.01805</v>
      </c>
      <c r="R568" s="237">
        <f>Q568*H568</f>
        <v>0.34222800000000003</v>
      </c>
      <c r="S568" s="237">
        <v>0</v>
      </c>
      <c r="T568" s="238">
        <f>S568*H568</f>
        <v>0</v>
      </c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R568" s="239" t="s">
        <v>170</v>
      </c>
      <c r="AT568" s="239" t="s">
        <v>166</v>
      </c>
      <c r="AU568" s="239" t="s">
        <v>82</v>
      </c>
      <c r="AY568" s="18" t="s">
        <v>164</v>
      </c>
      <c r="BE568" s="240">
        <f>IF(N568="základní",J568,0)</f>
        <v>0</v>
      </c>
      <c r="BF568" s="240">
        <f>IF(N568="snížená",J568,0)</f>
        <v>0</v>
      </c>
      <c r="BG568" s="240">
        <f>IF(N568="zákl. přenesená",J568,0)</f>
        <v>0</v>
      </c>
      <c r="BH568" s="240">
        <f>IF(N568="sníž. přenesená",J568,0)</f>
        <v>0</v>
      </c>
      <c r="BI568" s="240">
        <f>IF(N568="nulová",J568,0)</f>
        <v>0</v>
      </c>
      <c r="BJ568" s="18" t="s">
        <v>80</v>
      </c>
      <c r="BK568" s="240">
        <f>ROUND(I568*H568,2)</f>
        <v>0</v>
      </c>
      <c r="BL568" s="18" t="s">
        <v>170</v>
      </c>
      <c r="BM568" s="239" t="s">
        <v>723</v>
      </c>
    </row>
    <row r="569" s="13" customFormat="1">
      <c r="A569" s="13"/>
      <c r="B569" s="241"/>
      <c r="C569" s="242"/>
      <c r="D569" s="243" t="s">
        <v>172</v>
      </c>
      <c r="E569" s="244" t="s">
        <v>1</v>
      </c>
      <c r="F569" s="245" t="s">
        <v>724</v>
      </c>
      <c r="G569" s="242"/>
      <c r="H569" s="244" t="s">
        <v>1</v>
      </c>
      <c r="I569" s="246"/>
      <c r="J569" s="242"/>
      <c r="K569" s="242"/>
      <c r="L569" s="247"/>
      <c r="M569" s="248"/>
      <c r="N569" s="249"/>
      <c r="O569" s="249"/>
      <c r="P569" s="249"/>
      <c r="Q569" s="249"/>
      <c r="R569" s="249"/>
      <c r="S569" s="249"/>
      <c r="T569" s="250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51" t="s">
        <v>172</v>
      </c>
      <c r="AU569" s="251" t="s">
        <v>82</v>
      </c>
      <c r="AV569" s="13" t="s">
        <v>80</v>
      </c>
      <c r="AW569" s="13" t="s">
        <v>30</v>
      </c>
      <c r="AX569" s="13" t="s">
        <v>73</v>
      </c>
      <c r="AY569" s="251" t="s">
        <v>164</v>
      </c>
    </row>
    <row r="570" s="14" customFormat="1">
      <c r="A570" s="14"/>
      <c r="B570" s="252"/>
      <c r="C570" s="253"/>
      <c r="D570" s="243" t="s">
        <v>172</v>
      </c>
      <c r="E570" s="254" t="s">
        <v>1</v>
      </c>
      <c r="F570" s="255" t="s">
        <v>725</v>
      </c>
      <c r="G570" s="253"/>
      <c r="H570" s="256">
        <v>18.960000000000001</v>
      </c>
      <c r="I570" s="257"/>
      <c r="J570" s="253"/>
      <c r="K570" s="253"/>
      <c r="L570" s="258"/>
      <c r="M570" s="259"/>
      <c r="N570" s="260"/>
      <c r="O570" s="260"/>
      <c r="P570" s="260"/>
      <c r="Q570" s="260"/>
      <c r="R570" s="260"/>
      <c r="S570" s="260"/>
      <c r="T570" s="261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T570" s="262" t="s">
        <v>172</v>
      </c>
      <c r="AU570" s="262" t="s">
        <v>82</v>
      </c>
      <c r="AV570" s="14" t="s">
        <v>82</v>
      </c>
      <c r="AW570" s="14" t="s">
        <v>30</v>
      </c>
      <c r="AX570" s="14" t="s">
        <v>80</v>
      </c>
      <c r="AY570" s="262" t="s">
        <v>164</v>
      </c>
    </row>
    <row r="571" s="2" customFormat="1" ht="37.8" customHeight="1">
      <c r="A571" s="39"/>
      <c r="B571" s="40"/>
      <c r="C571" s="228" t="s">
        <v>107</v>
      </c>
      <c r="D571" s="228" t="s">
        <v>166</v>
      </c>
      <c r="E571" s="229" t="s">
        <v>726</v>
      </c>
      <c r="F571" s="230" t="s">
        <v>727</v>
      </c>
      <c r="G571" s="231" t="s">
        <v>169</v>
      </c>
      <c r="H571" s="232">
        <v>41.049999999999997</v>
      </c>
      <c r="I571" s="233"/>
      <c r="J571" s="234">
        <f>ROUND(I571*H571,2)</f>
        <v>0</v>
      </c>
      <c r="K571" s="230" t="s">
        <v>182</v>
      </c>
      <c r="L571" s="45"/>
      <c r="M571" s="235" t="s">
        <v>1</v>
      </c>
      <c r="N571" s="236" t="s">
        <v>38</v>
      </c>
      <c r="O571" s="92"/>
      <c r="P571" s="237">
        <f>O571*H571</f>
        <v>0</v>
      </c>
      <c r="Q571" s="237">
        <v>0</v>
      </c>
      <c r="R571" s="237">
        <f>Q571*H571</f>
        <v>0</v>
      </c>
      <c r="S571" s="237">
        <v>0.01</v>
      </c>
      <c r="T571" s="238">
        <f>S571*H571</f>
        <v>0.41049999999999998</v>
      </c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R571" s="239" t="s">
        <v>170</v>
      </c>
      <c r="AT571" s="239" t="s">
        <v>166</v>
      </c>
      <c r="AU571" s="239" t="s">
        <v>82</v>
      </c>
      <c r="AY571" s="18" t="s">
        <v>164</v>
      </c>
      <c r="BE571" s="240">
        <f>IF(N571="základní",J571,0)</f>
        <v>0</v>
      </c>
      <c r="BF571" s="240">
        <f>IF(N571="snížená",J571,0)</f>
        <v>0</v>
      </c>
      <c r="BG571" s="240">
        <f>IF(N571="zákl. přenesená",J571,0)</f>
        <v>0</v>
      </c>
      <c r="BH571" s="240">
        <f>IF(N571="sníž. přenesená",J571,0)</f>
        <v>0</v>
      </c>
      <c r="BI571" s="240">
        <f>IF(N571="nulová",J571,0)</f>
        <v>0</v>
      </c>
      <c r="BJ571" s="18" t="s">
        <v>80</v>
      </c>
      <c r="BK571" s="240">
        <f>ROUND(I571*H571,2)</f>
        <v>0</v>
      </c>
      <c r="BL571" s="18" t="s">
        <v>170</v>
      </c>
      <c r="BM571" s="239" t="s">
        <v>728</v>
      </c>
    </row>
    <row r="572" s="13" customFormat="1">
      <c r="A572" s="13"/>
      <c r="B572" s="241"/>
      <c r="C572" s="242"/>
      <c r="D572" s="243" t="s">
        <v>172</v>
      </c>
      <c r="E572" s="244" t="s">
        <v>1</v>
      </c>
      <c r="F572" s="245" t="s">
        <v>436</v>
      </c>
      <c r="G572" s="242"/>
      <c r="H572" s="244" t="s">
        <v>1</v>
      </c>
      <c r="I572" s="246"/>
      <c r="J572" s="242"/>
      <c r="K572" s="242"/>
      <c r="L572" s="247"/>
      <c r="M572" s="248"/>
      <c r="N572" s="249"/>
      <c r="O572" s="249"/>
      <c r="P572" s="249"/>
      <c r="Q572" s="249"/>
      <c r="R572" s="249"/>
      <c r="S572" s="249"/>
      <c r="T572" s="250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51" t="s">
        <v>172</v>
      </c>
      <c r="AU572" s="251" t="s">
        <v>82</v>
      </c>
      <c r="AV572" s="13" t="s">
        <v>80</v>
      </c>
      <c r="AW572" s="13" t="s">
        <v>30</v>
      </c>
      <c r="AX572" s="13" t="s">
        <v>73</v>
      </c>
      <c r="AY572" s="251" t="s">
        <v>164</v>
      </c>
    </row>
    <row r="573" s="14" customFormat="1">
      <c r="A573" s="14"/>
      <c r="B573" s="252"/>
      <c r="C573" s="253"/>
      <c r="D573" s="243" t="s">
        <v>172</v>
      </c>
      <c r="E573" s="254" t="s">
        <v>1</v>
      </c>
      <c r="F573" s="255" t="s">
        <v>437</v>
      </c>
      <c r="G573" s="253"/>
      <c r="H573" s="256">
        <v>165.44</v>
      </c>
      <c r="I573" s="257"/>
      <c r="J573" s="253"/>
      <c r="K573" s="253"/>
      <c r="L573" s="258"/>
      <c r="M573" s="259"/>
      <c r="N573" s="260"/>
      <c r="O573" s="260"/>
      <c r="P573" s="260"/>
      <c r="Q573" s="260"/>
      <c r="R573" s="260"/>
      <c r="S573" s="260"/>
      <c r="T573" s="261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62" t="s">
        <v>172</v>
      </c>
      <c r="AU573" s="262" t="s">
        <v>82</v>
      </c>
      <c r="AV573" s="14" t="s">
        <v>82</v>
      </c>
      <c r="AW573" s="14" t="s">
        <v>30</v>
      </c>
      <c r="AX573" s="14" t="s">
        <v>73</v>
      </c>
      <c r="AY573" s="262" t="s">
        <v>164</v>
      </c>
    </row>
    <row r="574" s="13" customFormat="1">
      <c r="A574" s="13"/>
      <c r="B574" s="241"/>
      <c r="C574" s="242"/>
      <c r="D574" s="243" t="s">
        <v>172</v>
      </c>
      <c r="E574" s="244" t="s">
        <v>1</v>
      </c>
      <c r="F574" s="245" t="s">
        <v>438</v>
      </c>
      <c r="G574" s="242"/>
      <c r="H574" s="244" t="s">
        <v>1</v>
      </c>
      <c r="I574" s="246"/>
      <c r="J574" s="242"/>
      <c r="K574" s="242"/>
      <c r="L574" s="247"/>
      <c r="M574" s="248"/>
      <c r="N574" s="249"/>
      <c r="O574" s="249"/>
      <c r="P574" s="249"/>
      <c r="Q574" s="249"/>
      <c r="R574" s="249"/>
      <c r="S574" s="249"/>
      <c r="T574" s="250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51" t="s">
        <v>172</v>
      </c>
      <c r="AU574" s="251" t="s">
        <v>82</v>
      </c>
      <c r="AV574" s="13" t="s">
        <v>80</v>
      </c>
      <c r="AW574" s="13" t="s">
        <v>30</v>
      </c>
      <c r="AX574" s="13" t="s">
        <v>73</v>
      </c>
      <c r="AY574" s="251" t="s">
        <v>164</v>
      </c>
    </row>
    <row r="575" s="14" customFormat="1">
      <c r="A575" s="14"/>
      <c r="B575" s="252"/>
      <c r="C575" s="253"/>
      <c r="D575" s="243" t="s">
        <v>172</v>
      </c>
      <c r="E575" s="254" t="s">
        <v>1</v>
      </c>
      <c r="F575" s="255" t="s">
        <v>439</v>
      </c>
      <c r="G575" s="253"/>
      <c r="H575" s="256">
        <v>-124.39</v>
      </c>
      <c r="I575" s="257"/>
      <c r="J575" s="253"/>
      <c r="K575" s="253"/>
      <c r="L575" s="258"/>
      <c r="M575" s="259"/>
      <c r="N575" s="260"/>
      <c r="O575" s="260"/>
      <c r="P575" s="260"/>
      <c r="Q575" s="260"/>
      <c r="R575" s="260"/>
      <c r="S575" s="260"/>
      <c r="T575" s="261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262" t="s">
        <v>172</v>
      </c>
      <c r="AU575" s="262" t="s">
        <v>82</v>
      </c>
      <c r="AV575" s="14" t="s">
        <v>82</v>
      </c>
      <c r="AW575" s="14" t="s">
        <v>30</v>
      </c>
      <c r="AX575" s="14" t="s">
        <v>73</v>
      </c>
      <c r="AY575" s="262" t="s">
        <v>164</v>
      </c>
    </row>
    <row r="576" s="15" customFormat="1">
      <c r="A576" s="15"/>
      <c r="B576" s="263"/>
      <c r="C576" s="264"/>
      <c r="D576" s="243" t="s">
        <v>172</v>
      </c>
      <c r="E576" s="265" t="s">
        <v>1</v>
      </c>
      <c r="F576" s="266" t="s">
        <v>192</v>
      </c>
      <c r="G576" s="264"/>
      <c r="H576" s="267">
        <v>41.049999999999997</v>
      </c>
      <c r="I576" s="268"/>
      <c r="J576" s="264"/>
      <c r="K576" s="264"/>
      <c r="L576" s="269"/>
      <c r="M576" s="270"/>
      <c r="N576" s="271"/>
      <c r="O576" s="271"/>
      <c r="P576" s="271"/>
      <c r="Q576" s="271"/>
      <c r="R576" s="271"/>
      <c r="S576" s="271"/>
      <c r="T576" s="272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T576" s="273" t="s">
        <v>172</v>
      </c>
      <c r="AU576" s="273" t="s">
        <v>82</v>
      </c>
      <c r="AV576" s="15" t="s">
        <v>170</v>
      </c>
      <c r="AW576" s="15" t="s">
        <v>30</v>
      </c>
      <c r="AX576" s="15" t="s">
        <v>80</v>
      </c>
      <c r="AY576" s="273" t="s">
        <v>164</v>
      </c>
    </row>
    <row r="577" s="2" customFormat="1" ht="37.8" customHeight="1">
      <c r="A577" s="39"/>
      <c r="B577" s="40"/>
      <c r="C577" s="228" t="s">
        <v>729</v>
      </c>
      <c r="D577" s="228" t="s">
        <v>166</v>
      </c>
      <c r="E577" s="229" t="s">
        <v>730</v>
      </c>
      <c r="F577" s="230" t="s">
        <v>731</v>
      </c>
      <c r="G577" s="231" t="s">
        <v>169</v>
      </c>
      <c r="H577" s="232">
        <v>281.214</v>
      </c>
      <c r="I577" s="233"/>
      <c r="J577" s="234">
        <f>ROUND(I577*H577,2)</f>
        <v>0</v>
      </c>
      <c r="K577" s="230" t="s">
        <v>182</v>
      </c>
      <c r="L577" s="45"/>
      <c r="M577" s="235" t="s">
        <v>1</v>
      </c>
      <c r="N577" s="236" t="s">
        <v>38</v>
      </c>
      <c r="O577" s="92"/>
      <c r="P577" s="237">
        <f>O577*H577</f>
        <v>0</v>
      </c>
      <c r="Q577" s="237">
        <v>0</v>
      </c>
      <c r="R577" s="237">
        <f>Q577*H577</f>
        <v>0</v>
      </c>
      <c r="S577" s="237">
        <v>0.01</v>
      </c>
      <c r="T577" s="238">
        <f>S577*H577</f>
        <v>2.8121399999999999</v>
      </c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R577" s="239" t="s">
        <v>170</v>
      </c>
      <c r="AT577" s="239" t="s">
        <v>166</v>
      </c>
      <c r="AU577" s="239" t="s">
        <v>82</v>
      </c>
      <c r="AY577" s="18" t="s">
        <v>164</v>
      </c>
      <c r="BE577" s="240">
        <f>IF(N577="základní",J577,0)</f>
        <v>0</v>
      </c>
      <c r="BF577" s="240">
        <f>IF(N577="snížená",J577,0)</f>
        <v>0</v>
      </c>
      <c r="BG577" s="240">
        <f>IF(N577="zákl. přenesená",J577,0)</f>
        <v>0</v>
      </c>
      <c r="BH577" s="240">
        <f>IF(N577="sníž. přenesená",J577,0)</f>
        <v>0</v>
      </c>
      <c r="BI577" s="240">
        <f>IF(N577="nulová",J577,0)</f>
        <v>0</v>
      </c>
      <c r="BJ577" s="18" t="s">
        <v>80</v>
      </c>
      <c r="BK577" s="240">
        <f>ROUND(I577*H577,2)</f>
        <v>0</v>
      </c>
      <c r="BL577" s="18" t="s">
        <v>170</v>
      </c>
      <c r="BM577" s="239" t="s">
        <v>732</v>
      </c>
    </row>
    <row r="578" s="13" customFormat="1">
      <c r="A578" s="13"/>
      <c r="B578" s="241"/>
      <c r="C578" s="242"/>
      <c r="D578" s="243" t="s">
        <v>172</v>
      </c>
      <c r="E578" s="244" t="s">
        <v>1</v>
      </c>
      <c r="F578" s="245" t="s">
        <v>458</v>
      </c>
      <c r="G578" s="242"/>
      <c r="H578" s="244" t="s">
        <v>1</v>
      </c>
      <c r="I578" s="246"/>
      <c r="J578" s="242"/>
      <c r="K578" s="242"/>
      <c r="L578" s="247"/>
      <c r="M578" s="248"/>
      <c r="N578" s="249"/>
      <c r="O578" s="249"/>
      <c r="P578" s="249"/>
      <c r="Q578" s="249"/>
      <c r="R578" s="249"/>
      <c r="S578" s="249"/>
      <c r="T578" s="250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51" t="s">
        <v>172</v>
      </c>
      <c r="AU578" s="251" t="s">
        <v>82</v>
      </c>
      <c r="AV578" s="13" t="s">
        <v>80</v>
      </c>
      <c r="AW578" s="13" t="s">
        <v>30</v>
      </c>
      <c r="AX578" s="13" t="s">
        <v>73</v>
      </c>
      <c r="AY578" s="251" t="s">
        <v>164</v>
      </c>
    </row>
    <row r="579" s="14" customFormat="1">
      <c r="A579" s="14"/>
      <c r="B579" s="252"/>
      <c r="C579" s="253"/>
      <c r="D579" s="243" t="s">
        <v>172</v>
      </c>
      <c r="E579" s="254" t="s">
        <v>1</v>
      </c>
      <c r="F579" s="255" t="s">
        <v>491</v>
      </c>
      <c r="G579" s="253"/>
      <c r="H579" s="256">
        <v>173.976</v>
      </c>
      <c r="I579" s="257"/>
      <c r="J579" s="253"/>
      <c r="K579" s="253"/>
      <c r="L579" s="258"/>
      <c r="M579" s="259"/>
      <c r="N579" s="260"/>
      <c r="O579" s="260"/>
      <c r="P579" s="260"/>
      <c r="Q579" s="260"/>
      <c r="R579" s="260"/>
      <c r="S579" s="260"/>
      <c r="T579" s="261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62" t="s">
        <v>172</v>
      </c>
      <c r="AU579" s="262" t="s">
        <v>82</v>
      </c>
      <c r="AV579" s="14" t="s">
        <v>82</v>
      </c>
      <c r="AW579" s="14" t="s">
        <v>30</v>
      </c>
      <c r="AX579" s="14" t="s">
        <v>73</v>
      </c>
      <c r="AY579" s="262" t="s">
        <v>164</v>
      </c>
    </row>
    <row r="580" s="14" customFormat="1">
      <c r="A580" s="14"/>
      <c r="B580" s="252"/>
      <c r="C580" s="253"/>
      <c r="D580" s="243" t="s">
        <v>172</v>
      </c>
      <c r="E580" s="254" t="s">
        <v>1</v>
      </c>
      <c r="F580" s="255" t="s">
        <v>492</v>
      </c>
      <c r="G580" s="253"/>
      <c r="H580" s="256">
        <v>-32.625999999999998</v>
      </c>
      <c r="I580" s="257"/>
      <c r="J580" s="253"/>
      <c r="K580" s="253"/>
      <c r="L580" s="258"/>
      <c r="M580" s="259"/>
      <c r="N580" s="260"/>
      <c r="O580" s="260"/>
      <c r="P580" s="260"/>
      <c r="Q580" s="260"/>
      <c r="R580" s="260"/>
      <c r="S580" s="260"/>
      <c r="T580" s="261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T580" s="262" t="s">
        <v>172</v>
      </c>
      <c r="AU580" s="262" t="s">
        <v>82</v>
      </c>
      <c r="AV580" s="14" t="s">
        <v>82</v>
      </c>
      <c r="AW580" s="14" t="s">
        <v>30</v>
      </c>
      <c r="AX580" s="14" t="s">
        <v>73</v>
      </c>
      <c r="AY580" s="262" t="s">
        <v>164</v>
      </c>
    </row>
    <row r="581" s="14" customFormat="1">
      <c r="A581" s="14"/>
      <c r="B581" s="252"/>
      <c r="C581" s="253"/>
      <c r="D581" s="243" t="s">
        <v>172</v>
      </c>
      <c r="E581" s="254" t="s">
        <v>1</v>
      </c>
      <c r="F581" s="255" t="s">
        <v>493</v>
      </c>
      <c r="G581" s="253"/>
      <c r="H581" s="256">
        <v>7.3920000000000003</v>
      </c>
      <c r="I581" s="257"/>
      <c r="J581" s="253"/>
      <c r="K581" s="253"/>
      <c r="L581" s="258"/>
      <c r="M581" s="259"/>
      <c r="N581" s="260"/>
      <c r="O581" s="260"/>
      <c r="P581" s="260"/>
      <c r="Q581" s="260"/>
      <c r="R581" s="260"/>
      <c r="S581" s="260"/>
      <c r="T581" s="261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62" t="s">
        <v>172</v>
      </c>
      <c r="AU581" s="262" t="s">
        <v>82</v>
      </c>
      <c r="AV581" s="14" t="s">
        <v>82</v>
      </c>
      <c r="AW581" s="14" t="s">
        <v>30</v>
      </c>
      <c r="AX581" s="14" t="s">
        <v>73</v>
      </c>
      <c r="AY581" s="262" t="s">
        <v>164</v>
      </c>
    </row>
    <row r="582" s="13" customFormat="1">
      <c r="A582" s="13"/>
      <c r="B582" s="241"/>
      <c r="C582" s="242"/>
      <c r="D582" s="243" t="s">
        <v>172</v>
      </c>
      <c r="E582" s="244" t="s">
        <v>1</v>
      </c>
      <c r="F582" s="245" t="s">
        <v>461</v>
      </c>
      <c r="G582" s="242"/>
      <c r="H582" s="244" t="s">
        <v>1</v>
      </c>
      <c r="I582" s="246"/>
      <c r="J582" s="242"/>
      <c r="K582" s="242"/>
      <c r="L582" s="247"/>
      <c r="M582" s="248"/>
      <c r="N582" s="249"/>
      <c r="O582" s="249"/>
      <c r="P582" s="249"/>
      <c r="Q582" s="249"/>
      <c r="R582" s="249"/>
      <c r="S582" s="249"/>
      <c r="T582" s="250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51" t="s">
        <v>172</v>
      </c>
      <c r="AU582" s="251" t="s">
        <v>82</v>
      </c>
      <c r="AV582" s="13" t="s">
        <v>80</v>
      </c>
      <c r="AW582" s="13" t="s">
        <v>30</v>
      </c>
      <c r="AX582" s="13" t="s">
        <v>73</v>
      </c>
      <c r="AY582" s="251" t="s">
        <v>164</v>
      </c>
    </row>
    <row r="583" s="14" customFormat="1">
      <c r="A583" s="14"/>
      <c r="B583" s="252"/>
      <c r="C583" s="253"/>
      <c r="D583" s="243" t="s">
        <v>172</v>
      </c>
      <c r="E583" s="254" t="s">
        <v>1</v>
      </c>
      <c r="F583" s="255" t="s">
        <v>494</v>
      </c>
      <c r="G583" s="253"/>
      <c r="H583" s="256">
        <v>32.853000000000002</v>
      </c>
      <c r="I583" s="257"/>
      <c r="J583" s="253"/>
      <c r="K583" s="253"/>
      <c r="L583" s="258"/>
      <c r="M583" s="259"/>
      <c r="N583" s="260"/>
      <c r="O583" s="260"/>
      <c r="P583" s="260"/>
      <c r="Q583" s="260"/>
      <c r="R583" s="260"/>
      <c r="S583" s="260"/>
      <c r="T583" s="261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T583" s="262" t="s">
        <v>172</v>
      </c>
      <c r="AU583" s="262" t="s">
        <v>82</v>
      </c>
      <c r="AV583" s="14" t="s">
        <v>82</v>
      </c>
      <c r="AW583" s="14" t="s">
        <v>30</v>
      </c>
      <c r="AX583" s="14" t="s">
        <v>73</v>
      </c>
      <c r="AY583" s="262" t="s">
        <v>164</v>
      </c>
    </row>
    <row r="584" s="13" customFormat="1">
      <c r="A584" s="13"/>
      <c r="B584" s="241"/>
      <c r="C584" s="242"/>
      <c r="D584" s="243" t="s">
        <v>172</v>
      </c>
      <c r="E584" s="244" t="s">
        <v>1</v>
      </c>
      <c r="F584" s="245" t="s">
        <v>483</v>
      </c>
      <c r="G584" s="242"/>
      <c r="H584" s="244" t="s">
        <v>1</v>
      </c>
      <c r="I584" s="246"/>
      <c r="J584" s="242"/>
      <c r="K584" s="242"/>
      <c r="L584" s="247"/>
      <c r="M584" s="248"/>
      <c r="N584" s="249"/>
      <c r="O584" s="249"/>
      <c r="P584" s="249"/>
      <c r="Q584" s="249"/>
      <c r="R584" s="249"/>
      <c r="S584" s="249"/>
      <c r="T584" s="250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51" t="s">
        <v>172</v>
      </c>
      <c r="AU584" s="251" t="s">
        <v>82</v>
      </c>
      <c r="AV584" s="13" t="s">
        <v>80</v>
      </c>
      <c r="AW584" s="13" t="s">
        <v>30</v>
      </c>
      <c r="AX584" s="13" t="s">
        <v>73</v>
      </c>
      <c r="AY584" s="251" t="s">
        <v>164</v>
      </c>
    </row>
    <row r="585" s="14" customFormat="1">
      <c r="A585" s="14"/>
      <c r="B585" s="252"/>
      <c r="C585" s="253"/>
      <c r="D585" s="243" t="s">
        <v>172</v>
      </c>
      <c r="E585" s="254" t="s">
        <v>1</v>
      </c>
      <c r="F585" s="255" t="s">
        <v>495</v>
      </c>
      <c r="G585" s="253"/>
      <c r="H585" s="256">
        <v>26.166</v>
      </c>
      <c r="I585" s="257"/>
      <c r="J585" s="253"/>
      <c r="K585" s="253"/>
      <c r="L585" s="258"/>
      <c r="M585" s="259"/>
      <c r="N585" s="260"/>
      <c r="O585" s="260"/>
      <c r="P585" s="260"/>
      <c r="Q585" s="260"/>
      <c r="R585" s="260"/>
      <c r="S585" s="260"/>
      <c r="T585" s="261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T585" s="262" t="s">
        <v>172</v>
      </c>
      <c r="AU585" s="262" t="s">
        <v>82</v>
      </c>
      <c r="AV585" s="14" t="s">
        <v>82</v>
      </c>
      <c r="AW585" s="14" t="s">
        <v>30</v>
      </c>
      <c r="AX585" s="14" t="s">
        <v>73</v>
      </c>
      <c r="AY585" s="262" t="s">
        <v>164</v>
      </c>
    </row>
    <row r="586" s="13" customFormat="1">
      <c r="A586" s="13"/>
      <c r="B586" s="241"/>
      <c r="C586" s="242"/>
      <c r="D586" s="243" t="s">
        <v>172</v>
      </c>
      <c r="E586" s="244" t="s">
        <v>1</v>
      </c>
      <c r="F586" s="245" t="s">
        <v>295</v>
      </c>
      <c r="G586" s="242"/>
      <c r="H586" s="244" t="s">
        <v>1</v>
      </c>
      <c r="I586" s="246"/>
      <c r="J586" s="242"/>
      <c r="K586" s="242"/>
      <c r="L586" s="247"/>
      <c r="M586" s="248"/>
      <c r="N586" s="249"/>
      <c r="O586" s="249"/>
      <c r="P586" s="249"/>
      <c r="Q586" s="249"/>
      <c r="R586" s="249"/>
      <c r="S586" s="249"/>
      <c r="T586" s="250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51" t="s">
        <v>172</v>
      </c>
      <c r="AU586" s="251" t="s">
        <v>82</v>
      </c>
      <c r="AV586" s="13" t="s">
        <v>80</v>
      </c>
      <c r="AW586" s="13" t="s">
        <v>30</v>
      </c>
      <c r="AX586" s="13" t="s">
        <v>73</v>
      </c>
      <c r="AY586" s="251" t="s">
        <v>164</v>
      </c>
    </row>
    <row r="587" s="14" customFormat="1">
      <c r="A587" s="14"/>
      <c r="B587" s="252"/>
      <c r="C587" s="253"/>
      <c r="D587" s="243" t="s">
        <v>172</v>
      </c>
      <c r="E587" s="254" t="s">
        <v>1</v>
      </c>
      <c r="F587" s="255" t="s">
        <v>496</v>
      </c>
      <c r="G587" s="253"/>
      <c r="H587" s="256">
        <v>7.875</v>
      </c>
      <c r="I587" s="257"/>
      <c r="J587" s="253"/>
      <c r="K587" s="253"/>
      <c r="L587" s="258"/>
      <c r="M587" s="259"/>
      <c r="N587" s="260"/>
      <c r="O587" s="260"/>
      <c r="P587" s="260"/>
      <c r="Q587" s="260"/>
      <c r="R587" s="260"/>
      <c r="S587" s="260"/>
      <c r="T587" s="261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T587" s="262" t="s">
        <v>172</v>
      </c>
      <c r="AU587" s="262" t="s">
        <v>82</v>
      </c>
      <c r="AV587" s="14" t="s">
        <v>82</v>
      </c>
      <c r="AW587" s="14" t="s">
        <v>30</v>
      </c>
      <c r="AX587" s="14" t="s">
        <v>73</v>
      </c>
      <c r="AY587" s="262" t="s">
        <v>164</v>
      </c>
    </row>
    <row r="588" s="13" customFormat="1">
      <c r="A588" s="13"/>
      <c r="B588" s="241"/>
      <c r="C588" s="242"/>
      <c r="D588" s="243" t="s">
        <v>172</v>
      </c>
      <c r="E588" s="244" t="s">
        <v>1</v>
      </c>
      <c r="F588" s="245" t="s">
        <v>297</v>
      </c>
      <c r="G588" s="242"/>
      <c r="H588" s="244" t="s">
        <v>1</v>
      </c>
      <c r="I588" s="246"/>
      <c r="J588" s="242"/>
      <c r="K588" s="242"/>
      <c r="L588" s="247"/>
      <c r="M588" s="248"/>
      <c r="N588" s="249"/>
      <c r="O588" s="249"/>
      <c r="P588" s="249"/>
      <c r="Q588" s="249"/>
      <c r="R588" s="249"/>
      <c r="S588" s="249"/>
      <c r="T588" s="250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51" t="s">
        <v>172</v>
      </c>
      <c r="AU588" s="251" t="s">
        <v>82</v>
      </c>
      <c r="AV588" s="13" t="s">
        <v>80</v>
      </c>
      <c r="AW588" s="13" t="s">
        <v>30</v>
      </c>
      <c r="AX588" s="13" t="s">
        <v>73</v>
      </c>
      <c r="AY588" s="251" t="s">
        <v>164</v>
      </c>
    </row>
    <row r="589" s="14" customFormat="1">
      <c r="A589" s="14"/>
      <c r="B589" s="252"/>
      <c r="C589" s="253"/>
      <c r="D589" s="243" t="s">
        <v>172</v>
      </c>
      <c r="E589" s="254" t="s">
        <v>1</v>
      </c>
      <c r="F589" s="255" t="s">
        <v>497</v>
      </c>
      <c r="G589" s="253"/>
      <c r="H589" s="256">
        <v>6.125</v>
      </c>
      <c r="I589" s="257"/>
      <c r="J589" s="253"/>
      <c r="K589" s="253"/>
      <c r="L589" s="258"/>
      <c r="M589" s="259"/>
      <c r="N589" s="260"/>
      <c r="O589" s="260"/>
      <c r="P589" s="260"/>
      <c r="Q589" s="260"/>
      <c r="R589" s="260"/>
      <c r="S589" s="260"/>
      <c r="T589" s="261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62" t="s">
        <v>172</v>
      </c>
      <c r="AU589" s="262" t="s">
        <v>82</v>
      </c>
      <c r="AV589" s="14" t="s">
        <v>82</v>
      </c>
      <c r="AW589" s="14" t="s">
        <v>30</v>
      </c>
      <c r="AX589" s="14" t="s">
        <v>73</v>
      </c>
      <c r="AY589" s="262" t="s">
        <v>164</v>
      </c>
    </row>
    <row r="590" s="13" customFormat="1">
      <c r="A590" s="13"/>
      <c r="B590" s="241"/>
      <c r="C590" s="242"/>
      <c r="D590" s="243" t="s">
        <v>172</v>
      </c>
      <c r="E590" s="244" t="s">
        <v>1</v>
      </c>
      <c r="F590" s="245" t="s">
        <v>299</v>
      </c>
      <c r="G590" s="242"/>
      <c r="H590" s="244" t="s">
        <v>1</v>
      </c>
      <c r="I590" s="246"/>
      <c r="J590" s="242"/>
      <c r="K590" s="242"/>
      <c r="L590" s="247"/>
      <c r="M590" s="248"/>
      <c r="N590" s="249"/>
      <c r="O590" s="249"/>
      <c r="P590" s="249"/>
      <c r="Q590" s="249"/>
      <c r="R590" s="249"/>
      <c r="S590" s="249"/>
      <c r="T590" s="250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51" t="s">
        <v>172</v>
      </c>
      <c r="AU590" s="251" t="s">
        <v>82</v>
      </c>
      <c r="AV590" s="13" t="s">
        <v>80</v>
      </c>
      <c r="AW590" s="13" t="s">
        <v>30</v>
      </c>
      <c r="AX590" s="13" t="s">
        <v>73</v>
      </c>
      <c r="AY590" s="251" t="s">
        <v>164</v>
      </c>
    </row>
    <row r="591" s="14" customFormat="1">
      <c r="A591" s="14"/>
      <c r="B591" s="252"/>
      <c r="C591" s="253"/>
      <c r="D591" s="243" t="s">
        <v>172</v>
      </c>
      <c r="E591" s="254" t="s">
        <v>1</v>
      </c>
      <c r="F591" s="255" t="s">
        <v>498</v>
      </c>
      <c r="G591" s="253"/>
      <c r="H591" s="256">
        <v>35.005000000000003</v>
      </c>
      <c r="I591" s="257"/>
      <c r="J591" s="253"/>
      <c r="K591" s="253"/>
      <c r="L591" s="258"/>
      <c r="M591" s="259"/>
      <c r="N591" s="260"/>
      <c r="O591" s="260"/>
      <c r="P591" s="260"/>
      <c r="Q591" s="260"/>
      <c r="R591" s="260"/>
      <c r="S591" s="260"/>
      <c r="T591" s="261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62" t="s">
        <v>172</v>
      </c>
      <c r="AU591" s="262" t="s">
        <v>82</v>
      </c>
      <c r="AV591" s="14" t="s">
        <v>82</v>
      </c>
      <c r="AW591" s="14" t="s">
        <v>30</v>
      </c>
      <c r="AX591" s="14" t="s">
        <v>73</v>
      </c>
      <c r="AY591" s="262" t="s">
        <v>164</v>
      </c>
    </row>
    <row r="592" s="13" customFormat="1">
      <c r="A592" s="13"/>
      <c r="B592" s="241"/>
      <c r="C592" s="242"/>
      <c r="D592" s="243" t="s">
        <v>172</v>
      </c>
      <c r="E592" s="244" t="s">
        <v>1</v>
      </c>
      <c r="F592" s="245" t="s">
        <v>466</v>
      </c>
      <c r="G592" s="242"/>
      <c r="H592" s="244" t="s">
        <v>1</v>
      </c>
      <c r="I592" s="246"/>
      <c r="J592" s="242"/>
      <c r="K592" s="242"/>
      <c r="L592" s="247"/>
      <c r="M592" s="248"/>
      <c r="N592" s="249"/>
      <c r="O592" s="249"/>
      <c r="P592" s="249"/>
      <c r="Q592" s="249"/>
      <c r="R592" s="249"/>
      <c r="S592" s="249"/>
      <c r="T592" s="250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51" t="s">
        <v>172</v>
      </c>
      <c r="AU592" s="251" t="s">
        <v>82</v>
      </c>
      <c r="AV592" s="13" t="s">
        <v>80</v>
      </c>
      <c r="AW592" s="13" t="s">
        <v>30</v>
      </c>
      <c r="AX592" s="13" t="s">
        <v>73</v>
      </c>
      <c r="AY592" s="251" t="s">
        <v>164</v>
      </c>
    </row>
    <row r="593" s="14" customFormat="1">
      <c r="A593" s="14"/>
      <c r="B593" s="252"/>
      <c r="C593" s="253"/>
      <c r="D593" s="243" t="s">
        <v>172</v>
      </c>
      <c r="E593" s="254" t="s">
        <v>1</v>
      </c>
      <c r="F593" s="255" t="s">
        <v>499</v>
      </c>
      <c r="G593" s="253"/>
      <c r="H593" s="256">
        <v>8.7929999999999993</v>
      </c>
      <c r="I593" s="257"/>
      <c r="J593" s="253"/>
      <c r="K593" s="253"/>
      <c r="L593" s="258"/>
      <c r="M593" s="259"/>
      <c r="N593" s="260"/>
      <c r="O593" s="260"/>
      <c r="P593" s="260"/>
      <c r="Q593" s="260"/>
      <c r="R593" s="260"/>
      <c r="S593" s="260"/>
      <c r="T593" s="261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T593" s="262" t="s">
        <v>172</v>
      </c>
      <c r="AU593" s="262" t="s">
        <v>82</v>
      </c>
      <c r="AV593" s="14" t="s">
        <v>82</v>
      </c>
      <c r="AW593" s="14" t="s">
        <v>30</v>
      </c>
      <c r="AX593" s="14" t="s">
        <v>73</v>
      </c>
      <c r="AY593" s="262" t="s">
        <v>164</v>
      </c>
    </row>
    <row r="594" s="13" customFormat="1">
      <c r="A594" s="13"/>
      <c r="B594" s="241"/>
      <c r="C594" s="242"/>
      <c r="D594" s="243" t="s">
        <v>172</v>
      </c>
      <c r="E594" s="244" t="s">
        <v>1</v>
      </c>
      <c r="F594" s="245" t="s">
        <v>305</v>
      </c>
      <c r="G594" s="242"/>
      <c r="H594" s="244" t="s">
        <v>1</v>
      </c>
      <c r="I594" s="246"/>
      <c r="J594" s="242"/>
      <c r="K594" s="242"/>
      <c r="L594" s="247"/>
      <c r="M594" s="248"/>
      <c r="N594" s="249"/>
      <c r="O594" s="249"/>
      <c r="P594" s="249"/>
      <c r="Q594" s="249"/>
      <c r="R594" s="249"/>
      <c r="S594" s="249"/>
      <c r="T594" s="250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51" t="s">
        <v>172</v>
      </c>
      <c r="AU594" s="251" t="s">
        <v>82</v>
      </c>
      <c r="AV594" s="13" t="s">
        <v>80</v>
      </c>
      <c r="AW594" s="13" t="s">
        <v>30</v>
      </c>
      <c r="AX594" s="13" t="s">
        <v>73</v>
      </c>
      <c r="AY594" s="251" t="s">
        <v>164</v>
      </c>
    </row>
    <row r="595" s="14" customFormat="1">
      <c r="A595" s="14"/>
      <c r="B595" s="252"/>
      <c r="C595" s="253"/>
      <c r="D595" s="243" t="s">
        <v>172</v>
      </c>
      <c r="E595" s="254" t="s">
        <v>1</v>
      </c>
      <c r="F595" s="255" t="s">
        <v>500</v>
      </c>
      <c r="G595" s="253"/>
      <c r="H595" s="256">
        <v>11.893000000000001</v>
      </c>
      <c r="I595" s="257"/>
      <c r="J595" s="253"/>
      <c r="K595" s="253"/>
      <c r="L595" s="258"/>
      <c r="M595" s="259"/>
      <c r="N595" s="260"/>
      <c r="O595" s="260"/>
      <c r="P595" s="260"/>
      <c r="Q595" s="260"/>
      <c r="R595" s="260"/>
      <c r="S595" s="260"/>
      <c r="T595" s="261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T595" s="262" t="s">
        <v>172</v>
      </c>
      <c r="AU595" s="262" t="s">
        <v>82</v>
      </c>
      <c r="AV595" s="14" t="s">
        <v>82</v>
      </c>
      <c r="AW595" s="14" t="s">
        <v>30</v>
      </c>
      <c r="AX595" s="14" t="s">
        <v>73</v>
      </c>
      <c r="AY595" s="262" t="s">
        <v>164</v>
      </c>
    </row>
    <row r="596" s="13" customFormat="1">
      <c r="A596" s="13"/>
      <c r="B596" s="241"/>
      <c r="C596" s="242"/>
      <c r="D596" s="243" t="s">
        <v>172</v>
      </c>
      <c r="E596" s="244" t="s">
        <v>1</v>
      </c>
      <c r="F596" s="245" t="s">
        <v>448</v>
      </c>
      <c r="G596" s="242"/>
      <c r="H596" s="244" t="s">
        <v>1</v>
      </c>
      <c r="I596" s="246"/>
      <c r="J596" s="242"/>
      <c r="K596" s="242"/>
      <c r="L596" s="247"/>
      <c r="M596" s="248"/>
      <c r="N596" s="249"/>
      <c r="O596" s="249"/>
      <c r="P596" s="249"/>
      <c r="Q596" s="249"/>
      <c r="R596" s="249"/>
      <c r="S596" s="249"/>
      <c r="T596" s="250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51" t="s">
        <v>172</v>
      </c>
      <c r="AU596" s="251" t="s">
        <v>82</v>
      </c>
      <c r="AV596" s="13" t="s">
        <v>80</v>
      </c>
      <c r="AW596" s="13" t="s">
        <v>30</v>
      </c>
      <c r="AX596" s="13" t="s">
        <v>73</v>
      </c>
      <c r="AY596" s="251" t="s">
        <v>164</v>
      </c>
    </row>
    <row r="597" s="14" customFormat="1">
      <c r="A597" s="14"/>
      <c r="B597" s="252"/>
      <c r="C597" s="253"/>
      <c r="D597" s="243" t="s">
        <v>172</v>
      </c>
      <c r="E597" s="254" t="s">
        <v>1</v>
      </c>
      <c r="F597" s="255" t="s">
        <v>501</v>
      </c>
      <c r="G597" s="253"/>
      <c r="H597" s="256">
        <v>7.8700000000000001</v>
      </c>
      <c r="I597" s="257"/>
      <c r="J597" s="253"/>
      <c r="K597" s="253"/>
      <c r="L597" s="258"/>
      <c r="M597" s="259"/>
      <c r="N597" s="260"/>
      <c r="O597" s="260"/>
      <c r="P597" s="260"/>
      <c r="Q597" s="260"/>
      <c r="R597" s="260"/>
      <c r="S597" s="260"/>
      <c r="T597" s="261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T597" s="262" t="s">
        <v>172</v>
      </c>
      <c r="AU597" s="262" t="s">
        <v>82</v>
      </c>
      <c r="AV597" s="14" t="s">
        <v>82</v>
      </c>
      <c r="AW597" s="14" t="s">
        <v>30</v>
      </c>
      <c r="AX597" s="14" t="s">
        <v>73</v>
      </c>
      <c r="AY597" s="262" t="s">
        <v>164</v>
      </c>
    </row>
    <row r="598" s="13" customFormat="1">
      <c r="A598" s="13"/>
      <c r="B598" s="241"/>
      <c r="C598" s="242"/>
      <c r="D598" s="243" t="s">
        <v>172</v>
      </c>
      <c r="E598" s="244" t="s">
        <v>1</v>
      </c>
      <c r="F598" s="245" t="s">
        <v>485</v>
      </c>
      <c r="G598" s="242"/>
      <c r="H598" s="244" t="s">
        <v>1</v>
      </c>
      <c r="I598" s="246"/>
      <c r="J598" s="242"/>
      <c r="K598" s="242"/>
      <c r="L598" s="247"/>
      <c r="M598" s="248"/>
      <c r="N598" s="249"/>
      <c r="O598" s="249"/>
      <c r="P598" s="249"/>
      <c r="Q598" s="249"/>
      <c r="R598" s="249"/>
      <c r="S598" s="249"/>
      <c r="T598" s="250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51" t="s">
        <v>172</v>
      </c>
      <c r="AU598" s="251" t="s">
        <v>82</v>
      </c>
      <c r="AV598" s="13" t="s">
        <v>80</v>
      </c>
      <c r="AW598" s="13" t="s">
        <v>30</v>
      </c>
      <c r="AX598" s="13" t="s">
        <v>73</v>
      </c>
      <c r="AY598" s="251" t="s">
        <v>164</v>
      </c>
    </row>
    <row r="599" s="14" customFormat="1">
      <c r="A599" s="14"/>
      <c r="B599" s="252"/>
      <c r="C599" s="253"/>
      <c r="D599" s="243" t="s">
        <v>172</v>
      </c>
      <c r="E599" s="254" t="s">
        <v>1</v>
      </c>
      <c r="F599" s="255" t="s">
        <v>502</v>
      </c>
      <c r="G599" s="253"/>
      <c r="H599" s="256">
        <v>29.943000000000001</v>
      </c>
      <c r="I599" s="257"/>
      <c r="J599" s="253"/>
      <c r="K599" s="253"/>
      <c r="L599" s="258"/>
      <c r="M599" s="259"/>
      <c r="N599" s="260"/>
      <c r="O599" s="260"/>
      <c r="P599" s="260"/>
      <c r="Q599" s="260"/>
      <c r="R599" s="260"/>
      <c r="S599" s="260"/>
      <c r="T599" s="261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62" t="s">
        <v>172</v>
      </c>
      <c r="AU599" s="262" t="s">
        <v>82</v>
      </c>
      <c r="AV599" s="14" t="s">
        <v>82</v>
      </c>
      <c r="AW599" s="14" t="s">
        <v>30</v>
      </c>
      <c r="AX599" s="14" t="s">
        <v>73</v>
      </c>
      <c r="AY599" s="262" t="s">
        <v>164</v>
      </c>
    </row>
    <row r="600" s="13" customFormat="1">
      <c r="A600" s="13"/>
      <c r="B600" s="241"/>
      <c r="C600" s="242"/>
      <c r="D600" s="243" t="s">
        <v>172</v>
      </c>
      <c r="E600" s="244" t="s">
        <v>1</v>
      </c>
      <c r="F600" s="245" t="s">
        <v>503</v>
      </c>
      <c r="G600" s="242"/>
      <c r="H600" s="244" t="s">
        <v>1</v>
      </c>
      <c r="I600" s="246"/>
      <c r="J600" s="242"/>
      <c r="K600" s="242"/>
      <c r="L600" s="247"/>
      <c r="M600" s="248"/>
      <c r="N600" s="249"/>
      <c r="O600" s="249"/>
      <c r="P600" s="249"/>
      <c r="Q600" s="249"/>
      <c r="R600" s="249"/>
      <c r="S600" s="249"/>
      <c r="T600" s="250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51" t="s">
        <v>172</v>
      </c>
      <c r="AU600" s="251" t="s">
        <v>82</v>
      </c>
      <c r="AV600" s="13" t="s">
        <v>80</v>
      </c>
      <c r="AW600" s="13" t="s">
        <v>30</v>
      </c>
      <c r="AX600" s="13" t="s">
        <v>73</v>
      </c>
      <c r="AY600" s="251" t="s">
        <v>164</v>
      </c>
    </row>
    <row r="601" s="14" customFormat="1">
      <c r="A601" s="14"/>
      <c r="B601" s="252"/>
      <c r="C601" s="253"/>
      <c r="D601" s="243" t="s">
        <v>172</v>
      </c>
      <c r="E601" s="254" t="s">
        <v>1</v>
      </c>
      <c r="F601" s="255" t="s">
        <v>504</v>
      </c>
      <c r="G601" s="253"/>
      <c r="H601" s="256">
        <v>17.550000000000001</v>
      </c>
      <c r="I601" s="257"/>
      <c r="J601" s="253"/>
      <c r="K601" s="253"/>
      <c r="L601" s="258"/>
      <c r="M601" s="259"/>
      <c r="N601" s="260"/>
      <c r="O601" s="260"/>
      <c r="P601" s="260"/>
      <c r="Q601" s="260"/>
      <c r="R601" s="260"/>
      <c r="S601" s="260"/>
      <c r="T601" s="261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262" t="s">
        <v>172</v>
      </c>
      <c r="AU601" s="262" t="s">
        <v>82</v>
      </c>
      <c r="AV601" s="14" t="s">
        <v>82</v>
      </c>
      <c r="AW601" s="14" t="s">
        <v>30</v>
      </c>
      <c r="AX601" s="14" t="s">
        <v>73</v>
      </c>
      <c r="AY601" s="262" t="s">
        <v>164</v>
      </c>
    </row>
    <row r="602" s="13" customFormat="1">
      <c r="A602" s="13"/>
      <c r="B602" s="241"/>
      <c r="C602" s="242"/>
      <c r="D602" s="243" t="s">
        <v>172</v>
      </c>
      <c r="E602" s="244" t="s">
        <v>1</v>
      </c>
      <c r="F602" s="245" t="s">
        <v>505</v>
      </c>
      <c r="G602" s="242"/>
      <c r="H602" s="244" t="s">
        <v>1</v>
      </c>
      <c r="I602" s="246"/>
      <c r="J602" s="242"/>
      <c r="K602" s="242"/>
      <c r="L602" s="247"/>
      <c r="M602" s="248"/>
      <c r="N602" s="249"/>
      <c r="O602" s="249"/>
      <c r="P602" s="249"/>
      <c r="Q602" s="249"/>
      <c r="R602" s="249"/>
      <c r="S602" s="249"/>
      <c r="T602" s="250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51" t="s">
        <v>172</v>
      </c>
      <c r="AU602" s="251" t="s">
        <v>82</v>
      </c>
      <c r="AV602" s="13" t="s">
        <v>80</v>
      </c>
      <c r="AW602" s="13" t="s">
        <v>30</v>
      </c>
      <c r="AX602" s="13" t="s">
        <v>73</v>
      </c>
      <c r="AY602" s="251" t="s">
        <v>164</v>
      </c>
    </row>
    <row r="603" s="14" customFormat="1">
      <c r="A603" s="14"/>
      <c r="B603" s="252"/>
      <c r="C603" s="253"/>
      <c r="D603" s="243" t="s">
        <v>172</v>
      </c>
      <c r="E603" s="254" t="s">
        <v>1</v>
      </c>
      <c r="F603" s="255" t="s">
        <v>506</v>
      </c>
      <c r="G603" s="253"/>
      <c r="H603" s="256">
        <v>-10.244</v>
      </c>
      <c r="I603" s="257"/>
      <c r="J603" s="253"/>
      <c r="K603" s="253"/>
      <c r="L603" s="258"/>
      <c r="M603" s="259"/>
      <c r="N603" s="260"/>
      <c r="O603" s="260"/>
      <c r="P603" s="260"/>
      <c r="Q603" s="260"/>
      <c r="R603" s="260"/>
      <c r="S603" s="260"/>
      <c r="T603" s="261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T603" s="262" t="s">
        <v>172</v>
      </c>
      <c r="AU603" s="262" t="s">
        <v>82</v>
      </c>
      <c r="AV603" s="14" t="s">
        <v>82</v>
      </c>
      <c r="AW603" s="14" t="s">
        <v>30</v>
      </c>
      <c r="AX603" s="14" t="s">
        <v>73</v>
      </c>
      <c r="AY603" s="262" t="s">
        <v>164</v>
      </c>
    </row>
    <row r="604" s="13" customFormat="1">
      <c r="A604" s="13"/>
      <c r="B604" s="241"/>
      <c r="C604" s="242"/>
      <c r="D604" s="243" t="s">
        <v>172</v>
      </c>
      <c r="E604" s="244" t="s">
        <v>1</v>
      </c>
      <c r="F604" s="245" t="s">
        <v>733</v>
      </c>
      <c r="G604" s="242"/>
      <c r="H604" s="244" t="s">
        <v>1</v>
      </c>
      <c r="I604" s="246"/>
      <c r="J604" s="242"/>
      <c r="K604" s="242"/>
      <c r="L604" s="247"/>
      <c r="M604" s="248"/>
      <c r="N604" s="249"/>
      <c r="O604" s="249"/>
      <c r="P604" s="249"/>
      <c r="Q604" s="249"/>
      <c r="R604" s="249"/>
      <c r="S604" s="249"/>
      <c r="T604" s="250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51" t="s">
        <v>172</v>
      </c>
      <c r="AU604" s="251" t="s">
        <v>82</v>
      </c>
      <c r="AV604" s="13" t="s">
        <v>80</v>
      </c>
      <c r="AW604" s="13" t="s">
        <v>30</v>
      </c>
      <c r="AX604" s="13" t="s">
        <v>73</v>
      </c>
      <c r="AY604" s="251" t="s">
        <v>164</v>
      </c>
    </row>
    <row r="605" s="14" customFormat="1">
      <c r="A605" s="14"/>
      <c r="B605" s="252"/>
      <c r="C605" s="253"/>
      <c r="D605" s="243" t="s">
        <v>172</v>
      </c>
      <c r="E605" s="254" t="s">
        <v>1</v>
      </c>
      <c r="F605" s="255" t="s">
        <v>508</v>
      </c>
      <c r="G605" s="253"/>
      <c r="H605" s="256">
        <v>-41.356999999999999</v>
      </c>
      <c r="I605" s="257"/>
      <c r="J605" s="253"/>
      <c r="K605" s="253"/>
      <c r="L605" s="258"/>
      <c r="M605" s="259"/>
      <c r="N605" s="260"/>
      <c r="O605" s="260"/>
      <c r="P605" s="260"/>
      <c r="Q605" s="260"/>
      <c r="R605" s="260"/>
      <c r="S605" s="260"/>
      <c r="T605" s="261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T605" s="262" t="s">
        <v>172</v>
      </c>
      <c r="AU605" s="262" t="s">
        <v>82</v>
      </c>
      <c r="AV605" s="14" t="s">
        <v>82</v>
      </c>
      <c r="AW605" s="14" t="s">
        <v>30</v>
      </c>
      <c r="AX605" s="14" t="s">
        <v>73</v>
      </c>
      <c r="AY605" s="262" t="s">
        <v>164</v>
      </c>
    </row>
    <row r="606" s="15" customFormat="1">
      <c r="A606" s="15"/>
      <c r="B606" s="263"/>
      <c r="C606" s="264"/>
      <c r="D606" s="243" t="s">
        <v>172</v>
      </c>
      <c r="E606" s="265" t="s">
        <v>1</v>
      </c>
      <c r="F606" s="266" t="s">
        <v>192</v>
      </c>
      <c r="G606" s="264"/>
      <c r="H606" s="267">
        <v>281.21400000000006</v>
      </c>
      <c r="I606" s="268"/>
      <c r="J606" s="264"/>
      <c r="K606" s="264"/>
      <c r="L606" s="269"/>
      <c r="M606" s="270"/>
      <c r="N606" s="271"/>
      <c r="O606" s="271"/>
      <c r="P606" s="271"/>
      <c r="Q606" s="271"/>
      <c r="R606" s="271"/>
      <c r="S606" s="271"/>
      <c r="T606" s="272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T606" s="273" t="s">
        <v>172</v>
      </c>
      <c r="AU606" s="273" t="s">
        <v>82</v>
      </c>
      <c r="AV606" s="15" t="s">
        <v>170</v>
      </c>
      <c r="AW606" s="15" t="s">
        <v>30</v>
      </c>
      <c r="AX606" s="15" t="s">
        <v>80</v>
      </c>
      <c r="AY606" s="273" t="s">
        <v>164</v>
      </c>
    </row>
    <row r="607" s="2" customFormat="1" ht="37.8" customHeight="1">
      <c r="A607" s="39"/>
      <c r="B607" s="40"/>
      <c r="C607" s="228" t="s">
        <v>734</v>
      </c>
      <c r="D607" s="228" t="s">
        <v>166</v>
      </c>
      <c r="E607" s="229" t="s">
        <v>735</v>
      </c>
      <c r="F607" s="230" t="s">
        <v>736</v>
      </c>
      <c r="G607" s="231" t="s">
        <v>169</v>
      </c>
      <c r="H607" s="232">
        <v>41.356999999999999</v>
      </c>
      <c r="I607" s="233"/>
      <c r="J607" s="234">
        <f>ROUND(I607*H607,2)</f>
        <v>0</v>
      </c>
      <c r="K607" s="230" t="s">
        <v>182</v>
      </c>
      <c r="L607" s="45"/>
      <c r="M607" s="235" t="s">
        <v>1</v>
      </c>
      <c r="N607" s="236" t="s">
        <v>38</v>
      </c>
      <c r="O607" s="92"/>
      <c r="P607" s="237">
        <f>O607*H607</f>
        <v>0</v>
      </c>
      <c r="Q607" s="237">
        <v>0</v>
      </c>
      <c r="R607" s="237">
        <f>Q607*H607</f>
        <v>0</v>
      </c>
      <c r="S607" s="237">
        <v>0.045999999999999999</v>
      </c>
      <c r="T607" s="238">
        <f>S607*H607</f>
        <v>1.9024219999999998</v>
      </c>
      <c r="U607" s="39"/>
      <c r="V607" s="39"/>
      <c r="W607" s="39"/>
      <c r="X607" s="39"/>
      <c r="Y607" s="39"/>
      <c r="Z607" s="39"/>
      <c r="AA607" s="39"/>
      <c r="AB607" s="39"/>
      <c r="AC607" s="39"/>
      <c r="AD607" s="39"/>
      <c r="AE607" s="39"/>
      <c r="AR607" s="239" t="s">
        <v>170</v>
      </c>
      <c r="AT607" s="239" t="s">
        <v>166</v>
      </c>
      <c r="AU607" s="239" t="s">
        <v>82</v>
      </c>
      <c r="AY607" s="18" t="s">
        <v>164</v>
      </c>
      <c r="BE607" s="240">
        <f>IF(N607="základní",J607,0)</f>
        <v>0</v>
      </c>
      <c r="BF607" s="240">
        <f>IF(N607="snížená",J607,0)</f>
        <v>0</v>
      </c>
      <c r="BG607" s="240">
        <f>IF(N607="zákl. přenesená",J607,0)</f>
        <v>0</v>
      </c>
      <c r="BH607" s="240">
        <f>IF(N607="sníž. přenesená",J607,0)</f>
        <v>0</v>
      </c>
      <c r="BI607" s="240">
        <f>IF(N607="nulová",J607,0)</f>
        <v>0</v>
      </c>
      <c r="BJ607" s="18" t="s">
        <v>80</v>
      </c>
      <c r="BK607" s="240">
        <f>ROUND(I607*H607,2)</f>
        <v>0</v>
      </c>
      <c r="BL607" s="18" t="s">
        <v>170</v>
      </c>
      <c r="BM607" s="239" t="s">
        <v>737</v>
      </c>
    </row>
    <row r="608" s="13" customFormat="1">
      <c r="A608" s="13"/>
      <c r="B608" s="241"/>
      <c r="C608" s="242"/>
      <c r="D608" s="243" t="s">
        <v>172</v>
      </c>
      <c r="E608" s="244" t="s">
        <v>1</v>
      </c>
      <c r="F608" s="245" t="s">
        <v>295</v>
      </c>
      <c r="G608" s="242"/>
      <c r="H608" s="244" t="s">
        <v>1</v>
      </c>
      <c r="I608" s="246"/>
      <c r="J608" s="242"/>
      <c r="K608" s="242"/>
      <c r="L608" s="247"/>
      <c r="M608" s="248"/>
      <c r="N608" s="249"/>
      <c r="O608" s="249"/>
      <c r="P608" s="249"/>
      <c r="Q608" s="249"/>
      <c r="R608" s="249"/>
      <c r="S608" s="249"/>
      <c r="T608" s="250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51" t="s">
        <v>172</v>
      </c>
      <c r="AU608" s="251" t="s">
        <v>82</v>
      </c>
      <c r="AV608" s="13" t="s">
        <v>80</v>
      </c>
      <c r="AW608" s="13" t="s">
        <v>30</v>
      </c>
      <c r="AX608" s="13" t="s">
        <v>73</v>
      </c>
      <c r="AY608" s="251" t="s">
        <v>164</v>
      </c>
    </row>
    <row r="609" s="14" customFormat="1">
      <c r="A609" s="14"/>
      <c r="B609" s="252"/>
      <c r="C609" s="253"/>
      <c r="D609" s="243" t="s">
        <v>172</v>
      </c>
      <c r="E609" s="254" t="s">
        <v>1</v>
      </c>
      <c r="F609" s="255" t="s">
        <v>444</v>
      </c>
      <c r="G609" s="253"/>
      <c r="H609" s="256">
        <v>16.120000000000001</v>
      </c>
      <c r="I609" s="257"/>
      <c r="J609" s="253"/>
      <c r="K609" s="253"/>
      <c r="L609" s="258"/>
      <c r="M609" s="259"/>
      <c r="N609" s="260"/>
      <c r="O609" s="260"/>
      <c r="P609" s="260"/>
      <c r="Q609" s="260"/>
      <c r="R609" s="260"/>
      <c r="S609" s="260"/>
      <c r="T609" s="261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62" t="s">
        <v>172</v>
      </c>
      <c r="AU609" s="262" t="s">
        <v>82</v>
      </c>
      <c r="AV609" s="14" t="s">
        <v>82</v>
      </c>
      <c r="AW609" s="14" t="s">
        <v>30</v>
      </c>
      <c r="AX609" s="14" t="s">
        <v>73</v>
      </c>
      <c r="AY609" s="262" t="s">
        <v>164</v>
      </c>
    </row>
    <row r="610" s="13" customFormat="1">
      <c r="A610" s="13"/>
      <c r="B610" s="241"/>
      <c r="C610" s="242"/>
      <c r="D610" s="243" t="s">
        <v>172</v>
      </c>
      <c r="E610" s="244" t="s">
        <v>1</v>
      </c>
      <c r="F610" s="245" t="s">
        <v>297</v>
      </c>
      <c r="G610" s="242"/>
      <c r="H610" s="244" t="s">
        <v>1</v>
      </c>
      <c r="I610" s="246"/>
      <c r="J610" s="242"/>
      <c r="K610" s="242"/>
      <c r="L610" s="247"/>
      <c r="M610" s="248"/>
      <c r="N610" s="249"/>
      <c r="O610" s="249"/>
      <c r="P610" s="249"/>
      <c r="Q610" s="249"/>
      <c r="R610" s="249"/>
      <c r="S610" s="249"/>
      <c r="T610" s="250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51" t="s">
        <v>172</v>
      </c>
      <c r="AU610" s="251" t="s">
        <v>82</v>
      </c>
      <c r="AV610" s="13" t="s">
        <v>80</v>
      </c>
      <c r="AW610" s="13" t="s">
        <v>30</v>
      </c>
      <c r="AX610" s="13" t="s">
        <v>73</v>
      </c>
      <c r="AY610" s="251" t="s">
        <v>164</v>
      </c>
    </row>
    <row r="611" s="14" customFormat="1">
      <c r="A611" s="14"/>
      <c r="B611" s="252"/>
      <c r="C611" s="253"/>
      <c r="D611" s="243" t="s">
        <v>172</v>
      </c>
      <c r="E611" s="254" t="s">
        <v>1</v>
      </c>
      <c r="F611" s="255" t="s">
        <v>445</v>
      </c>
      <c r="G611" s="253"/>
      <c r="H611" s="256">
        <v>13.433999999999999</v>
      </c>
      <c r="I611" s="257"/>
      <c r="J611" s="253"/>
      <c r="K611" s="253"/>
      <c r="L611" s="258"/>
      <c r="M611" s="259"/>
      <c r="N611" s="260"/>
      <c r="O611" s="260"/>
      <c r="P611" s="260"/>
      <c r="Q611" s="260"/>
      <c r="R611" s="260"/>
      <c r="S611" s="260"/>
      <c r="T611" s="261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T611" s="262" t="s">
        <v>172</v>
      </c>
      <c r="AU611" s="262" t="s">
        <v>82</v>
      </c>
      <c r="AV611" s="14" t="s">
        <v>82</v>
      </c>
      <c r="AW611" s="14" t="s">
        <v>30</v>
      </c>
      <c r="AX611" s="14" t="s">
        <v>73</v>
      </c>
      <c r="AY611" s="262" t="s">
        <v>164</v>
      </c>
    </row>
    <row r="612" s="13" customFormat="1">
      <c r="A612" s="13"/>
      <c r="B612" s="241"/>
      <c r="C612" s="242"/>
      <c r="D612" s="243" t="s">
        <v>172</v>
      </c>
      <c r="E612" s="244" t="s">
        <v>1</v>
      </c>
      <c r="F612" s="245" t="s">
        <v>446</v>
      </c>
      <c r="G612" s="242"/>
      <c r="H612" s="244" t="s">
        <v>1</v>
      </c>
      <c r="I612" s="246"/>
      <c r="J612" s="242"/>
      <c r="K612" s="242"/>
      <c r="L612" s="247"/>
      <c r="M612" s="248"/>
      <c r="N612" s="249"/>
      <c r="O612" s="249"/>
      <c r="P612" s="249"/>
      <c r="Q612" s="249"/>
      <c r="R612" s="249"/>
      <c r="S612" s="249"/>
      <c r="T612" s="250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51" t="s">
        <v>172</v>
      </c>
      <c r="AU612" s="251" t="s">
        <v>82</v>
      </c>
      <c r="AV612" s="13" t="s">
        <v>80</v>
      </c>
      <c r="AW612" s="13" t="s">
        <v>30</v>
      </c>
      <c r="AX612" s="13" t="s">
        <v>73</v>
      </c>
      <c r="AY612" s="251" t="s">
        <v>164</v>
      </c>
    </row>
    <row r="613" s="14" customFormat="1">
      <c r="A613" s="14"/>
      <c r="B613" s="252"/>
      <c r="C613" s="253"/>
      <c r="D613" s="243" t="s">
        <v>172</v>
      </c>
      <c r="E613" s="254" t="s">
        <v>1</v>
      </c>
      <c r="F613" s="255" t="s">
        <v>447</v>
      </c>
      <c r="G613" s="253"/>
      <c r="H613" s="256">
        <v>6.6879999999999997</v>
      </c>
      <c r="I613" s="257"/>
      <c r="J613" s="253"/>
      <c r="K613" s="253"/>
      <c r="L613" s="258"/>
      <c r="M613" s="259"/>
      <c r="N613" s="260"/>
      <c r="O613" s="260"/>
      <c r="P613" s="260"/>
      <c r="Q613" s="260"/>
      <c r="R613" s="260"/>
      <c r="S613" s="260"/>
      <c r="T613" s="261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T613" s="262" t="s">
        <v>172</v>
      </c>
      <c r="AU613" s="262" t="s">
        <v>82</v>
      </c>
      <c r="AV613" s="14" t="s">
        <v>82</v>
      </c>
      <c r="AW613" s="14" t="s">
        <v>30</v>
      </c>
      <c r="AX613" s="14" t="s">
        <v>73</v>
      </c>
      <c r="AY613" s="262" t="s">
        <v>164</v>
      </c>
    </row>
    <row r="614" s="13" customFormat="1">
      <c r="A614" s="13"/>
      <c r="B614" s="241"/>
      <c r="C614" s="242"/>
      <c r="D614" s="243" t="s">
        <v>172</v>
      </c>
      <c r="E614" s="244" t="s">
        <v>1</v>
      </c>
      <c r="F614" s="245" t="s">
        <v>448</v>
      </c>
      <c r="G614" s="242"/>
      <c r="H614" s="244" t="s">
        <v>1</v>
      </c>
      <c r="I614" s="246"/>
      <c r="J614" s="242"/>
      <c r="K614" s="242"/>
      <c r="L614" s="247"/>
      <c r="M614" s="248"/>
      <c r="N614" s="249"/>
      <c r="O614" s="249"/>
      <c r="P614" s="249"/>
      <c r="Q614" s="249"/>
      <c r="R614" s="249"/>
      <c r="S614" s="249"/>
      <c r="T614" s="250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51" t="s">
        <v>172</v>
      </c>
      <c r="AU614" s="251" t="s">
        <v>82</v>
      </c>
      <c r="AV614" s="13" t="s">
        <v>80</v>
      </c>
      <c r="AW614" s="13" t="s">
        <v>30</v>
      </c>
      <c r="AX614" s="13" t="s">
        <v>73</v>
      </c>
      <c r="AY614" s="251" t="s">
        <v>164</v>
      </c>
    </row>
    <row r="615" s="14" customFormat="1">
      <c r="A615" s="14"/>
      <c r="B615" s="252"/>
      <c r="C615" s="253"/>
      <c r="D615" s="243" t="s">
        <v>172</v>
      </c>
      <c r="E615" s="254" t="s">
        <v>1</v>
      </c>
      <c r="F615" s="255" t="s">
        <v>449</v>
      </c>
      <c r="G615" s="253"/>
      <c r="H615" s="256">
        <v>5.1150000000000002</v>
      </c>
      <c r="I615" s="257"/>
      <c r="J615" s="253"/>
      <c r="K615" s="253"/>
      <c r="L615" s="258"/>
      <c r="M615" s="259"/>
      <c r="N615" s="260"/>
      <c r="O615" s="260"/>
      <c r="P615" s="260"/>
      <c r="Q615" s="260"/>
      <c r="R615" s="260"/>
      <c r="S615" s="260"/>
      <c r="T615" s="261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T615" s="262" t="s">
        <v>172</v>
      </c>
      <c r="AU615" s="262" t="s">
        <v>82</v>
      </c>
      <c r="AV615" s="14" t="s">
        <v>82</v>
      </c>
      <c r="AW615" s="14" t="s">
        <v>30</v>
      </c>
      <c r="AX615" s="14" t="s">
        <v>73</v>
      </c>
      <c r="AY615" s="262" t="s">
        <v>164</v>
      </c>
    </row>
    <row r="616" s="15" customFormat="1">
      <c r="A616" s="15"/>
      <c r="B616" s="263"/>
      <c r="C616" s="264"/>
      <c r="D616" s="243" t="s">
        <v>172</v>
      </c>
      <c r="E616" s="265" t="s">
        <v>1</v>
      </c>
      <c r="F616" s="266" t="s">
        <v>192</v>
      </c>
      <c r="G616" s="264"/>
      <c r="H616" s="267">
        <v>41.357000000000006</v>
      </c>
      <c r="I616" s="268"/>
      <c r="J616" s="264"/>
      <c r="K616" s="264"/>
      <c r="L616" s="269"/>
      <c r="M616" s="270"/>
      <c r="N616" s="271"/>
      <c r="O616" s="271"/>
      <c r="P616" s="271"/>
      <c r="Q616" s="271"/>
      <c r="R616" s="271"/>
      <c r="S616" s="271"/>
      <c r="T616" s="272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T616" s="273" t="s">
        <v>172</v>
      </c>
      <c r="AU616" s="273" t="s">
        <v>82</v>
      </c>
      <c r="AV616" s="15" t="s">
        <v>170</v>
      </c>
      <c r="AW616" s="15" t="s">
        <v>30</v>
      </c>
      <c r="AX616" s="15" t="s">
        <v>80</v>
      </c>
      <c r="AY616" s="273" t="s">
        <v>164</v>
      </c>
    </row>
    <row r="617" s="2" customFormat="1" ht="24.15" customHeight="1">
      <c r="A617" s="39"/>
      <c r="B617" s="40"/>
      <c r="C617" s="228" t="s">
        <v>738</v>
      </c>
      <c r="D617" s="228" t="s">
        <v>166</v>
      </c>
      <c r="E617" s="229" t="s">
        <v>739</v>
      </c>
      <c r="F617" s="230" t="s">
        <v>740</v>
      </c>
      <c r="G617" s="231" t="s">
        <v>169</v>
      </c>
      <c r="H617" s="232">
        <v>22.364999999999998</v>
      </c>
      <c r="I617" s="233"/>
      <c r="J617" s="234">
        <f>ROUND(I617*H617,2)</f>
        <v>0</v>
      </c>
      <c r="K617" s="230" t="s">
        <v>182</v>
      </c>
      <c r="L617" s="45"/>
      <c r="M617" s="235" t="s">
        <v>1</v>
      </c>
      <c r="N617" s="236" t="s">
        <v>38</v>
      </c>
      <c r="O617" s="92"/>
      <c r="P617" s="237">
        <f>O617*H617</f>
        <v>0</v>
      </c>
      <c r="Q617" s="237">
        <v>0</v>
      </c>
      <c r="R617" s="237">
        <f>Q617*H617</f>
        <v>0</v>
      </c>
      <c r="S617" s="237">
        <v>0.068000000000000005</v>
      </c>
      <c r="T617" s="238">
        <f>S617*H617</f>
        <v>1.5208200000000001</v>
      </c>
      <c r="U617" s="39"/>
      <c r="V617" s="39"/>
      <c r="W617" s="39"/>
      <c r="X617" s="39"/>
      <c r="Y617" s="39"/>
      <c r="Z617" s="39"/>
      <c r="AA617" s="39"/>
      <c r="AB617" s="39"/>
      <c r="AC617" s="39"/>
      <c r="AD617" s="39"/>
      <c r="AE617" s="39"/>
      <c r="AR617" s="239" t="s">
        <v>170</v>
      </c>
      <c r="AT617" s="239" t="s">
        <v>166</v>
      </c>
      <c r="AU617" s="239" t="s">
        <v>82</v>
      </c>
      <c r="AY617" s="18" t="s">
        <v>164</v>
      </c>
      <c r="BE617" s="240">
        <f>IF(N617="základní",J617,0)</f>
        <v>0</v>
      </c>
      <c r="BF617" s="240">
        <f>IF(N617="snížená",J617,0)</f>
        <v>0</v>
      </c>
      <c r="BG617" s="240">
        <f>IF(N617="zákl. přenesená",J617,0)</f>
        <v>0</v>
      </c>
      <c r="BH617" s="240">
        <f>IF(N617="sníž. přenesená",J617,0)</f>
        <v>0</v>
      </c>
      <c r="BI617" s="240">
        <f>IF(N617="nulová",J617,0)</f>
        <v>0</v>
      </c>
      <c r="BJ617" s="18" t="s">
        <v>80</v>
      </c>
      <c r="BK617" s="240">
        <f>ROUND(I617*H617,2)</f>
        <v>0</v>
      </c>
      <c r="BL617" s="18" t="s">
        <v>170</v>
      </c>
      <c r="BM617" s="239" t="s">
        <v>741</v>
      </c>
    </row>
    <row r="618" s="13" customFormat="1">
      <c r="A618" s="13"/>
      <c r="B618" s="241"/>
      <c r="C618" s="242"/>
      <c r="D618" s="243" t="s">
        <v>172</v>
      </c>
      <c r="E618" s="244" t="s">
        <v>1</v>
      </c>
      <c r="F618" s="245" t="s">
        <v>742</v>
      </c>
      <c r="G618" s="242"/>
      <c r="H618" s="244" t="s">
        <v>1</v>
      </c>
      <c r="I618" s="246"/>
      <c r="J618" s="242"/>
      <c r="K618" s="242"/>
      <c r="L618" s="247"/>
      <c r="M618" s="248"/>
      <c r="N618" s="249"/>
      <c r="O618" s="249"/>
      <c r="P618" s="249"/>
      <c r="Q618" s="249"/>
      <c r="R618" s="249"/>
      <c r="S618" s="249"/>
      <c r="T618" s="250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51" t="s">
        <v>172</v>
      </c>
      <c r="AU618" s="251" t="s">
        <v>82</v>
      </c>
      <c r="AV618" s="13" t="s">
        <v>80</v>
      </c>
      <c r="AW618" s="13" t="s">
        <v>30</v>
      </c>
      <c r="AX618" s="13" t="s">
        <v>73</v>
      </c>
      <c r="AY618" s="251" t="s">
        <v>164</v>
      </c>
    </row>
    <row r="619" s="13" customFormat="1">
      <c r="A619" s="13"/>
      <c r="B619" s="241"/>
      <c r="C619" s="242"/>
      <c r="D619" s="243" t="s">
        <v>172</v>
      </c>
      <c r="E619" s="244" t="s">
        <v>1</v>
      </c>
      <c r="F619" s="245" t="s">
        <v>295</v>
      </c>
      <c r="G619" s="242"/>
      <c r="H619" s="244" t="s">
        <v>1</v>
      </c>
      <c r="I619" s="246"/>
      <c r="J619" s="242"/>
      <c r="K619" s="242"/>
      <c r="L619" s="247"/>
      <c r="M619" s="248"/>
      <c r="N619" s="249"/>
      <c r="O619" s="249"/>
      <c r="P619" s="249"/>
      <c r="Q619" s="249"/>
      <c r="R619" s="249"/>
      <c r="S619" s="249"/>
      <c r="T619" s="250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51" t="s">
        <v>172</v>
      </c>
      <c r="AU619" s="251" t="s">
        <v>82</v>
      </c>
      <c r="AV619" s="13" t="s">
        <v>80</v>
      </c>
      <c r="AW619" s="13" t="s">
        <v>30</v>
      </c>
      <c r="AX619" s="13" t="s">
        <v>73</v>
      </c>
      <c r="AY619" s="251" t="s">
        <v>164</v>
      </c>
    </row>
    <row r="620" s="14" customFormat="1">
      <c r="A620" s="14"/>
      <c r="B620" s="252"/>
      <c r="C620" s="253"/>
      <c r="D620" s="243" t="s">
        <v>172</v>
      </c>
      <c r="E620" s="254" t="s">
        <v>1</v>
      </c>
      <c r="F620" s="255" t="s">
        <v>743</v>
      </c>
      <c r="G620" s="253"/>
      <c r="H620" s="256">
        <v>8.4420000000000002</v>
      </c>
      <c r="I620" s="257"/>
      <c r="J620" s="253"/>
      <c r="K620" s="253"/>
      <c r="L620" s="258"/>
      <c r="M620" s="259"/>
      <c r="N620" s="260"/>
      <c r="O620" s="260"/>
      <c r="P620" s="260"/>
      <c r="Q620" s="260"/>
      <c r="R620" s="260"/>
      <c r="S620" s="260"/>
      <c r="T620" s="261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62" t="s">
        <v>172</v>
      </c>
      <c r="AU620" s="262" t="s">
        <v>82</v>
      </c>
      <c r="AV620" s="14" t="s">
        <v>82</v>
      </c>
      <c r="AW620" s="14" t="s">
        <v>30</v>
      </c>
      <c r="AX620" s="14" t="s">
        <v>73</v>
      </c>
      <c r="AY620" s="262" t="s">
        <v>164</v>
      </c>
    </row>
    <row r="621" s="13" customFormat="1">
      <c r="A621" s="13"/>
      <c r="B621" s="241"/>
      <c r="C621" s="242"/>
      <c r="D621" s="243" t="s">
        <v>172</v>
      </c>
      <c r="E621" s="244" t="s">
        <v>1</v>
      </c>
      <c r="F621" s="245" t="s">
        <v>297</v>
      </c>
      <c r="G621" s="242"/>
      <c r="H621" s="244" t="s">
        <v>1</v>
      </c>
      <c r="I621" s="246"/>
      <c r="J621" s="242"/>
      <c r="K621" s="242"/>
      <c r="L621" s="247"/>
      <c r="M621" s="248"/>
      <c r="N621" s="249"/>
      <c r="O621" s="249"/>
      <c r="P621" s="249"/>
      <c r="Q621" s="249"/>
      <c r="R621" s="249"/>
      <c r="S621" s="249"/>
      <c r="T621" s="250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51" t="s">
        <v>172</v>
      </c>
      <c r="AU621" s="251" t="s">
        <v>82</v>
      </c>
      <c r="AV621" s="13" t="s">
        <v>80</v>
      </c>
      <c r="AW621" s="13" t="s">
        <v>30</v>
      </c>
      <c r="AX621" s="13" t="s">
        <v>73</v>
      </c>
      <c r="AY621" s="251" t="s">
        <v>164</v>
      </c>
    </row>
    <row r="622" s="14" customFormat="1">
      <c r="A622" s="14"/>
      <c r="B622" s="252"/>
      <c r="C622" s="253"/>
      <c r="D622" s="243" t="s">
        <v>172</v>
      </c>
      <c r="E622" s="254" t="s">
        <v>1</v>
      </c>
      <c r="F622" s="255" t="s">
        <v>744</v>
      </c>
      <c r="G622" s="253"/>
      <c r="H622" s="256">
        <v>7.0350000000000001</v>
      </c>
      <c r="I622" s="257"/>
      <c r="J622" s="253"/>
      <c r="K622" s="253"/>
      <c r="L622" s="258"/>
      <c r="M622" s="259"/>
      <c r="N622" s="260"/>
      <c r="O622" s="260"/>
      <c r="P622" s="260"/>
      <c r="Q622" s="260"/>
      <c r="R622" s="260"/>
      <c r="S622" s="260"/>
      <c r="T622" s="261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T622" s="262" t="s">
        <v>172</v>
      </c>
      <c r="AU622" s="262" t="s">
        <v>82</v>
      </c>
      <c r="AV622" s="14" t="s">
        <v>82</v>
      </c>
      <c r="AW622" s="14" t="s">
        <v>30</v>
      </c>
      <c r="AX622" s="14" t="s">
        <v>73</v>
      </c>
      <c r="AY622" s="262" t="s">
        <v>164</v>
      </c>
    </row>
    <row r="623" s="13" customFormat="1">
      <c r="A623" s="13"/>
      <c r="B623" s="241"/>
      <c r="C623" s="242"/>
      <c r="D623" s="243" t="s">
        <v>172</v>
      </c>
      <c r="E623" s="244" t="s">
        <v>1</v>
      </c>
      <c r="F623" s="245" t="s">
        <v>305</v>
      </c>
      <c r="G623" s="242"/>
      <c r="H623" s="244" t="s">
        <v>1</v>
      </c>
      <c r="I623" s="246"/>
      <c r="J623" s="242"/>
      <c r="K623" s="242"/>
      <c r="L623" s="247"/>
      <c r="M623" s="248"/>
      <c r="N623" s="249"/>
      <c r="O623" s="249"/>
      <c r="P623" s="249"/>
      <c r="Q623" s="249"/>
      <c r="R623" s="249"/>
      <c r="S623" s="249"/>
      <c r="T623" s="250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51" t="s">
        <v>172</v>
      </c>
      <c r="AU623" s="251" t="s">
        <v>82</v>
      </c>
      <c r="AV623" s="13" t="s">
        <v>80</v>
      </c>
      <c r="AW623" s="13" t="s">
        <v>30</v>
      </c>
      <c r="AX623" s="13" t="s">
        <v>73</v>
      </c>
      <c r="AY623" s="251" t="s">
        <v>164</v>
      </c>
    </row>
    <row r="624" s="14" customFormat="1">
      <c r="A624" s="14"/>
      <c r="B624" s="252"/>
      <c r="C624" s="253"/>
      <c r="D624" s="243" t="s">
        <v>172</v>
      </c>
      <c r="E624" s="254" t="s">
        <v>1</v>
      </c>
      <c r="F624" s="255" t="s">
        <v>745</v>
      </c>
      <c r="G624" s="253"/>
      <c r="H624" s="256">
        <v>3.738</v>
      </c>
      <c r="I624" s="257"/>
      <c r="J624" s="253"/>
      <c r="K624" s="253"/>
      <c r="L624" s="258"/>
      <c r="M624" s="259"/>
      <c r="N624" s="260"/>
      <c r="O624" s="260"/>
      <c r="P624" s="260"/>
      <c r="Q624" s="260"/>
      <c r="R624" s="260"/>
      <c r="S624" s="260"/>
      <c r="T624" s="261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62" t="s">
        <v>172</v>
      </c>
      <c r="AU624" s="262" t="s">
        <v>82</v>
      </c>
      <c r="AV624" s="14" t="s">
        <v>82</v>
      </c>
      <c r="AW624" s="14" t="s">
        <v>30</v>
      </c>
      <c r="AX624" s="14" t="s">
        <v>73</v>
      </c>
      <c r="AY624" s="262" t="s">
        <v>164</v>
      </c>
    </row>
    <row r="625" s="13" customFormat="1">
      <c r="A625" s="13"/>
      <c r="B625" s="241"/>
      <c r="C625" s="242"/>
      <c r="D625" s="243" t="s">
        <v>172</v>
      </c>
      <c r="E625" s="244" t="s">
        <v>1</v>
      </c>
      <c r="F625" s="245" t="s">
        <v>448</v>
      </c>
      <c r="G625" s="242"/>
      <c r="H625" s="244" t="s">
        <v>1</v>
      </c>
      <c r="I625" s="246"/>
      <c r="J625" s="242"/>
      <c r="K625" s="242"/>
      <c r="L625" s="247"/>
      <c r="M625" s="248"/>
      <c r="N625" s="249"/>
      <c r="O625" s="249"/>
      <c r="P625" s="249"/>
      <c r="Q625" s="249"/>
      <c r="R625" s="249"/>
      <c r="S625" s="249"/>
      <c r="T625" s="250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51" t="s">
        <v>172</v>
      </c>
      <c r="AU625" s="251" t="s">
        <v>82</v>
      </c>
      <c r="AV625" s="13" t="s">
        <v>80</v>
      </c>
      <c r="AW625" s="13" t="s">
        <v>30</v>
      </c>
      <c r="AX625" s="13" t="s">
        <v>73</v>
      </c>
      <c r="AY625" s="251" t="s">
        <v>164</v>
      </c>
    </row>
    <row r="626" s="14" customFormat="1">
      <c r="A626" s="14"/>
      <c r="B626" s="252"/>
      <c r="C626" s="253"/>
      <c r="D626" s="243" t="s">
        <v>172</v>
      </c>
      <c r="E626" s="254" t="s">
        <v>1</v>
      </c>
      <c r="F626" s="255" t="s">
        <v>746</v>
      </c>
      <c r="G626" s="253"/>
      <c r="H626" s="256">
        <v>3.1499999999999999</v>
      </c>
      <c r="I626" s="257"/>
      <c r="J626" s="253"/>
      <c r="K626" s="253"/>
      <c r="L626" s="258"/>
      <c r="M626" s="259"/>
      <c r="N626" s="260"/>
      <c r="O626" s="260"/>
      <c r="P626" s="260"/>
      <c r="Q626" s="260"/>
      <c r="R626" s="260"/>
      <c r="S626" s="260"/>
      <c r="T626" s="261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T626" s="262" t="s">
        <v>172</v>
      </c>
      <c r="AU626" s="262" t="s">
        <v>82</v>
      </c>
      <c r="AV626" s="14" t="s">
        <v>82</v>
      </c>
      <c r="AW626" s="14" t="s">
        <v>30</v>
      </c>
      <c r="AX626" s="14" t="s">
        <v>73</v>
      </c>
      <c r="AY626" s="262" t="s">
        <v>164</v>
      </c>
    </row>
    <row r="627" s="15" customFormat="1">
      <c r="A627" s="15"/>
      <c r="B627" s="263"/>
      <c r="C627" s="264"/>
      <c r="D627" s="243" t="s">
        <v>172</v>
      </c>
      <c r="E627" s="265" t="s">
        <v>1</v>
      </c>
      <c r="F627" s="266" t="s">
        <v>192</v>
      </c>
      <c r="G627" s="264"/>
      <c r="H627" s="267">
        <v>22.364999999999998</v>
      </c>
      <c r="I627" s="268"/>
      <c r="J627" s="264"/>
      <c r="K627" s="264"/>
      <c r="L627" s="269"/>
      <c r="M627" s="270"/>
      <c r="N627" s="271"/>
      <c r="O627" s="271"/>
      <c r="P627" s="271"/>
      <c r="Q627" s="271"/>
      <c r="R627" s="271"/>
      <c r="S627" s="271"/>
      <c r="T627" s="272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T627" s="273" t="s">
        <v>172</v>
      </c>
      <c r="AU627" s="273" t="s">
        <v>82</v>
      </c>
      <c r="AV627" s="15" t="s">
        <v>170</v>
      </c>
      <c r="AW627" s="15" t="s">
        <v>30</v>
      </c>
      <c r="AX627" s="15" t="s">
        <v>80</v>
      </c>
      <c r="AY627" s="273" t="s">
        <v>164</v>
      </c>
    </row>
    <row r="628" s="12" customFormat="1" ht="22.8" customHeight="1">
      <c r="A628" s="12"/>
      <c r="B628" s="212"/>
      <c r="C628" s="213"/>
      <c r="D628" s="214" t="s">
        <v>72</v>
      </c>
      <c r="E628" s="226" t="s">
        <v>747</v>
      </c>
      <c r="F628" s="226" t="s">
        <v>748</v>
      </c>
      <c r="G628" s="213"/>
      <c r="H628" s="213"/>
      <c r="I628" s="216"/>
      <c r="J628" s="227">
        <f>BK628</f>
        <v>0</v>
      </c>
      <c r="K628" s="213"/>
      <c r="L628" s="218"/>
      <c r="M628" s="219"/>
      <c r="N628" s="220"/>
      <c r="O628" s="220"/>
      <c r="P628" s="221">
        <f>SUM(P629:P634)</f>
        <v>0</v>
      </c>
      <c r="Q628" s="220"/>
      <c r="R628" s="221">
        <f>SUM(R629:R634)</f>
        <v>0.05672</v>
      </c>
      <c r="S628" s="220"/>
      <c r="T628" s="222">
        <f>SUM(T629:T634)</f>
        <v>0</v>
      </c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R628" s="223" t="s">
        <v>80</v>
      </c>
      <c r="AT628" s="224" t="s">
        <v>72</v>
      </c>
      <c r="AU628" s="224" t="s">
        <v>80</v>
      </c>
      <c r="AY628" s="223" t="s">
        <v>164</v>
      </c>
      <c r="BK628" s="225">
        <f>SUM(BK629:BK634)</f>
        <v>0</v>
      </c>
    </row>
    <row r="629" s="2" customFormat="1" ht="16.5" customHeight="1">
      <c r="A629" s="39"/>
      <c r="B629" s="40"/>
      <c r="C629" s="228" t="s">
        <v>749</v>
      </c>
      <c r="D629" s="228" t="s">
        <v>166</v>
      </c>
      <c r="E629" s="229" t="s">
        <v>750</v>
      </c>
      <c r="F629" s="230" t="s">
        <v>751</v>
      </c>
      <c r="G629" s="231" t="s">
        <v>262</v>
      </c>
      <c r="H629" s="232">
        <v>4</v>
      </c>
      <c r="I629" s="233"/>
      <c r="J629" s="234">
        <f>ROUND(I629*H629,2)</f>
        <v>0</v>
      </c>
      <c r="K629" s="230" t="s">
        <v>182</v>
      </c>
      <c r="L629" s="45"/>
      <c r="M629" s="235" t="s">
        <v>1</v>
      </c>
      <c r="N629" s="236" t="s">
        <v>38</v>
      </c>
      <c r="O629" s="92"/>
      <c r="P629" s="237">
        <f>O629*H629</f>
        <v>0</v>
      </c>
      <c r="Q629" s="237">
        <v>0.00018000000000000001</v>
      </c>
      <c r="R629" s="237">
        <f>Q629*H629</f>
        <v>0.00072000000000000005</v>
      </c>
      <c r="S629" s="237">
        <v>0</v>
      </c>
      <c r="T629" s="238">
        <f>S629*H629</f>
        <v>0</v>
      </c>
      <c r="U629" s="39"/>
      <c r="V629" s="39"/>
      <c r="W629" s="39"/>
      <c r="X629" s="39"/>
      <c r="Y629" s="39"/>
      <c r="Z629" s="39"/>
      <c r="AA629" s="39"/>
      <c r="AB629" s="39"/>
      <c r="AC629" s="39"/>
      <c r="AD629" s="39"/>
      <c r="AE629" s="39"/>
      <c r="AR629" s="239" t="s">
        <v>170</v>
      </c>
      <c r="AT629" s="239" t="s">
        <v>166</v>
      </c>
      <c r="AU629" s="239" t="s">
        <v>82</v>
      </c>
      <c r="AY629" s="18" t="s">
        <v>164</v>
      </c>
      <c r="BE629" s="240">
        <f>IF(N629="základní",J629,0)</f>
        <v>0</v>
      </c>
      <c r="BF629" s="240">
        <f>IF(N629="snížená",J629,0)</f>
        <v>0</v>
      </c>
      <c r="BG629" s="240">
        <f>IF(N629="zákl. přenesená",J629,0)</f>
        <v>0</v>
      </c>
      <c r="BH629" s="240">
        <f>IF(N629="sníž. přenesená",J629,0)</f>
        <v>0</v>
      </c>
      <c r="BI629" s="240">
        <f>IF(N629="nulová",J629,0)</f>
        <v>0</v>
      </c>
      <c r="BJ629" s="18" t="s">
        <v>80</v>
      </c>
      <c r="BK629" s="240">
        <f>ROUND(I629*H629,2)</f>
        <v>0</v>
      </c>
      <c r="BL629" s="18" t="s">
        <v>170</v>
      </c>
      <c r="BM629" s="239" t="s">
        <v>752</v>
      </c>
    </row>
    <row r="630" s="2" customFormat="1" ht="24.15" customHeight="1">
      <c r="A630" s="39"/>
      <c r="B630" s="40"/>
      <c r="C630" s="274" t="s">
        <v>753</v>
      </c>
      <c r="D630" s="274" t="s">
        <v>265</v>
      </c>
      <c r="E630" s="275" t="s">
        <v>754</v>
      </c>
      <c r="F630" s="276" t="s">
        <v>755</v>
      </c>
      <c r="G630" s="277" t="s">
        <v>262</v>
      </c>
      <c r="H630" s="278">
        <v>4</v>
      </c>
      <c r="I630" s="279"/>
      <c r="J630" s="280">
        <f>ROUND(I630*H630,2)</f>
        <v>0</v>
      </c>
      <c r="K630" s="276" t="s">
        <v>182</v>
      </c>
      <c r="L630" s="281"/>
      <c r="M630" s="282" t="s">
        <v>1</v>
      </c>
      <c r="N630" s="283" t="s">
        <v>38</v>
      </c>
      <c r="O630" s="92"/>
      <c r="P630" s="237">
        <f>O630*H630</f>
        <v>0</v>
      </c>
      <c r="Q630" s="237">
        <v>0.014</v>
      </c>
      <c r="R630" s="237">
        <f>Q630*H630</f>
        <v>0.056000000000000001</v>
      </c>
      <c r="S630" s="237">
        <v>0</v>
      </c>
      <c r="T630" s="238">
        <f>S630*H630</f>
        <v>0</v>
      </c>
      <c r="U630" s="39"/>
      <c r="V630" s="39"/>
      <c r="W630" s="39"/>
      <c r="X630" s="39"/>
      <c r="Y630" s="39"/>
      <c r="Z630" s="39"/>
      <c r="AA630" s="39"/>
      <c r="AB630" s="39"/>
      <c r="AC630" s="39"/>
      <c r="AD630" s="39"/>
      <c r="AE630" s="39"/>
      <c r="AR630" s="239" t="s">
        <v>209</v>
      </c>
      <c r="AT630" s="239" t="s">
        <v>265</v>
      </c>
      <c r="AU630" s="239" t="s">
        <v>82</v>
      </c>
      <c r="AY630" s="18" t="s">
        <v>164</v>
      </c>
      <c r="BE630" s="240">
        <f>IF(N630="základní",J630,0)</f>
        <v>0</v>
      </c>
      <c r="BF630" s="240">
        <f>IF(N630="snížená",J630,0)</f>
        <v>0</v>
      </c>
      <c r="BG630" s="240">
        <f>IF(N630="zákl. přenesená",J630,0)</f>
        <v>0</v>
      </c>
      <c r="BH630" s="240">
        <f>IF(N630="sníž. přenesená",J630,0)</f>
        <v>0</v>
      </c>
      <c r="BI630" s="240">
        <f>IF(N630="nulová",J630,0)</f>
        <v>0</v>
      </c>
      <c r="BJ630" s="18" t="s">
        <v>80</v>
      </c>
      <c r="BK630" s="240">
        <f>ROUND(I630*H630,2)</f>
        <v>0</v>
      </c>
      <c r="BL630" s="18" t="s">
        <v>170</v>
      </c>
      <c r="BM630" s="239" t="s">
        <v>756</v>
      </c>
    </row>
    <row r="631" s="2" customFormat="1" ht="24.15" customHeight="1">
      <c r="A631" s="39"/>
      <c r="B631" s="40"/>
      <c r="C631" s="228" t="s">
        <v>757</v>
      </c>
      <c r="D631" s="228" t="s">
        <v>166</v>
      </c>
      <c r="E631" s="229" t="s">
        <v>758</v>
      </c>
      <c r="F631" s="230" t="s">
        <v>759</v>
      </c>
      <c r="G631" s="231" t="s">
        <v>262</v>
      </c>
      <c r="H631" s="232">
        <v>5</v>
      </c>
      <c r="I631" s="233"/>
      <c r="J631" s="234">
        <f>ROUND(I631*H631,2)</f>
        <v>0</v>
      </c>
      <c r="K631" s="230" t="s">
        <v>1</v>
      </c>
      <c r="L631" s="45"/>
      <c r="M631" s="235" t="s">
        <v>1</v>
      </c>
      <c r="N631" s="236" t="s">
        <v>38</v>
      </c>
      <c r="O631" s="92"/>
      <c r="P631" s="237">
        <f>O631*H631</f>
        <v>0</v>
      </c>
      <c r="Q631" s="237">
        <v>0</v>
      </c>
      <c r="R631" s="237">
        <f>Q631*H631</f>
        <v>0</v>
      </c>
      <c r="S631" s="237">
        <v>0</v>
      </c>
      <c r="T631" s="238">
        <f>S631*H631</f>
        <v>0</v>
      </c>
      <c r="U631" s="39"/>
      <c r="V631" s="39"/>
      <c r="W631" s="39"/>
      <c r="X631" s="39"/>
      <c r="Y631" s="39"/>
      <c r="Z631" s="39"/>
      <c r="AA631" s="39"/>
      <c r="AB631" s="39"/>
      <c r="AC631" s="39"/>
      <c r="AD631" s="39"/>
      <c r="AE631" s="39"/>
      <c r="AR631" s="239" t="s">
        <v>170</v>
      </c>
      <c r="AT631" s="239" t="s">
        <v>166</v>
      </c>
      <c r="AU631" s="239" t="s">
        <v>82</v>
      </c>
      <c r="AY631" s="18" t="s">
        <v>164</v>
      </c>
      <c r="BE631" s="240">
        <f>IF(N631="základní",J631,0)</f>
        <v>0</v>
      </c>
      <c r="BF631" s="240">
        <f>IF(N631="snížená",J631,0)</f>
        <v>0</v>
      </c>
      <c r="BG631" s="240">
        <f>IF(N631="zákl. přenesená",J631,0)</f>
        <v>0</v>
      </c>
      <c r="BH631" s="240">
        <f>IF(N631="sníž. přenesená",J631,0)</f>
        <v>0</v>
      </c>
      <c r="BI631" s="240">
        <f>IF(N631="nulová",J631,0)</f>
        <v>0</v>
      </c>
      <c r="BJ631" s="18" t="s">
        <v>80</v>
      </c>
      <c r="BK631" s="240">
        <f>ROUND(I631*H631,2)</f>
        <v>0</v>
      </c>
      <c r="BL631" s="18" t="s">
        <v>170</v>
      </c>
      <c r="BM631" s="239" t="s">
        <v>760</v>
      </c>
    </row>
    <row r="632" s="2" customFormat="1" ht="24.15" customHeight="1">
      <c r="A632" s="39"/>
      <c r="B632" s="40"/>
      <c r="C632" s="228" t="s">
        <v>761</v>
      </c>
      <c r="D632" s="228" t="s">
        <v>166</v>
      </c>
      <c r="E632" s="229" t="s">
        <v>762</v>
      </c>
      <c r="F632" s="230" t="s">
        <v>763</v>
      </c>
      <c r="G632" s="231" t="s">
        <v>262</v>
      </c>
      <c r="H632" s="232">
        <v>1</v>
      </c>
      <c r="I632" s="233"/>
      <c r="J632" s="234">
        <f>ROUND(I632*H632,2)</f>
        <v>0</v>
      </c>
      <c r="K632" s="230" t="s">
        <v>1</v>
      </c>
      <c r="L632" s="45"/>
      <c r="M632" s="235" t="s">
        <v>1</v>
      </c>
      <c r="N632" s="236" t="s">
        <v>38</v>
      </c>
      <c r="O632" s="92"/>
      <c r="P632" s="237">
        <f>O632*H632</f>
        <v>0</v>
      </c>
      <c r="Q632" s="237">
        <v>0</v>
      </c>
      <c r="R632" s="237">
        <f>Q632*H632</f>
        <v>0</v>
      </c>
      <c r="S632" s="237">
        <v>0</v>
      </c>
      <c r="T632" s="238">
        <f>S632*H632</f>
        <v>0</v>
      </c>
      <c r="U632" s="39"/>
      <c r="V632" s="39"/>
      <c r="W632" s="39"/>
      <c r="X632" s="39"/>
      <c r="Y632" s="39"/>
      <c r="Z632" s="39"/>
      <c r="AA632" s="39"/>
      <c r="AB632" s="39"/>
      <c r="AC632" s="39"/>
      <c r="AD632" s="39"/>
      <c r="AE632" s="39"/>
      <c r="AR632" s="239" t="s">
        <v>170</v>
      </c>
      <c r="AT632" s="239" t="s">
        <v>166</v>
      </c>
      <c r="AU632" s="239" t="s">
        <v>82</v>
      </c>
      <c r="AY632" s="18" t="s">
        <v>164</v>
      </c>
      <c r="BE632" s="240">
        <f>IF(N632="základní",J632,0)</f>
        <v>0</v>
      </c>
      <c r="BF632" s="240">
        <f>IF(N632="snížená",J632,0)</f>
        <v>0</v>
      </c>
      <c r="BG632" s="240">
        <f>IF(N632="zákl. přenesená",J632,0)</f>
        <v>0</v>
      </c>
      <c r="BH632" s="240">
        <f>IF(N632="sníž. přenesená",J632,0)</f>
        <v>0</v>
      </c>
      <c r="BI632" s="240">
        <f>IF(N632="nulová",J632,0)</f>
        <v>0</v>
      </c>
      <c r="BJ632" s="18" t="s">
        <v>80</v>
      </c>
      <c r="BK632" s="240">
        <f>ROUND(I632*H632,2)</f>
        <v>0</v>
      </c>
      <c r="BL632" s="18" t="s">
        <v>170</v>
      </c>
      <c r="BM632" s="239" t="s">
        <v>764</v>
      </c>
    </row>
    <row r="633" s="2" customFormat="1" ht="37.8" customHeight="1">
      <c r="A633" s="39"/>
      <c r="B633" s="40"/>
      <c r="C633" s="228" t="s">
        <v>765</v>
      </c>
      <c r="D633" s="228" t="s">
        <v>166</v>
      </c>
      <c r="E633" s="229" t="s">
        <v>766</v>
      </c>
      <c r="F633" s="230" t="s">
        <v>767</v>
      </c>
      <c r="G633" s="231" t="s">
        <v>262</v>
      </c>
      <c r="H633" s="232">
        <v>1</v>
      </c>
      <c r="I633" s="233"/>
      <c r="J633" s="234">
        <f>ROUND(I633*H633,2)</f>
        <v>0</v>
      </c>
      <c r="K633" s="230" t="s">
        <v>1</v>
      </c>
      <c r="L633" s="45"/>
      <c r="M633" s="235" t="s">
        <v>1</v>
      </c>
      <c r="N633" s="236" t="s">
        <v>38</v>
      </c>
      <c r="O633" s="92"/>
      <c r="P633" s="237">
        <f>O633*H633</f>
        <v>0</v>
      </c>
      <c r="Q633" s="237">
        <v>0</v>
      </c>
      <c r="R633" s="237">
        <f>Q633*H633</f>
        <v>0</v>
      </c>
      <c r="S633" s="237">
        <v>0</v>
      </c>
      <c r="T633" s="238">
        <f>S633*H633</f>
        <v>0</v>
      </c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R633" s="239" t="s">
        <v>170</v>
      </c>
      <c r="AT633" s="239" t="s">
        <v>166</v>
      </c>
      <c r="AU633" s="239" t="s">
        <v>82</v>
      </c>
      <c r="AY633" s="18" t="s">
        <v>164</v>
      </c>
      <c r="BE633" s="240">
        <f>IF(N633="základní",J633,0)</f>
        <v>0</v>
      </c>
      <c r="BF633" s="240">
        <f>IF(N633="snížená",J633,0)</f>
        <v>0</v>
      </c>
      <c r="BG633" s="240">
        <f>IF(N633="zákl. přenesená",J633,0)</f>
        <v>0</v>
      </c>
      <c r="BH633" s="240">
        <f>IF(N633="sníž. přenesená",J633,0)</f>
        <v>0</v>
      </c>
      <c r="BI633" s="240">
        <f>IF(N633="nulová",J633,0)</f>
        <v>0</v>
      </c>
      <c r="BJ633" s="18" t="s">
        <v>80</v>
      </c>
      <c r="BK633" s="240">
        <f>ROUND(I633*H633,2)</f>
        <v>0</v>
      </c>
      <c r="BL633" s="18" t="s">
        <v>170</v>
      </c>
      <c r="BM633" s="239" t="s">
        <v>768</v>
      </c>
    </row>
    <row r="634" s="2" customFormat="1" ht="44.25" customHeight="1">
      <c r="A634" s="39"/>
      <c r="B634" s="40"/>
      <c r="C634" s="228" t="s">
        <v>769</v>
      </c>
      <c r="D634" s="228" t="s">
        <v>166</v>
      </c>
      <c r="E634" s="229" t="s">
        <v>770</v>
      </c>
      <c r="F634" s="230" t="s">
        <v>771</v>
      </c>
      <c r="G634" s="231" t="s">
        <v>262</v>
      </c>
      <c r="H634" s="232">
        <v>1</v>
      </c>
      <c r="I634" s="233"/>
      <c r="J634" s="234">
        <f>ROUND(I634*H634,2)</f>
        <v>0</v>
      </c>
      <c r="K634" s="230" t="s">
        <v>1</v>
      </c>
      <c r="L634" s="45"/>
      <c r="M634" s="235" t="s">
        <v>1</v>
      </c>
      <c r="N634" s="236" t="s">
        <v>38</v>
      </c>
      <c r="O634" s="92"/>
      <c r="P634" s="237">
        <f>O634*H634</f>
        <v>0</v>
      </c>
      <c r="Q634" s="237">
        <v>0</v>
      </c>
      <c r="R634" s="237">
        <f>Q634*H634</f>
        <v>0</v>
      </c>
      <c r="S634" s="237">
        <v>0</v>
      </c>
      <c r="T634" s="238">
        <f>S634*H634</f>
        <v>0</v>
      </c>
      <c r="U634" s="39"/>
      <c r="V634" s="39"/>
      <c r="W634" s="39"/>
      <c r="X634" s="39"/>
      <c r="Y634" s="39"/>
      <c r="Z634" s="39"/>
      <c r="AA634" s="39"/>
      <c r="AB634" s="39"/>
      <c r="AC634" s="39"/>
      <c r="AD634" s="39"/>
      <c r="AE634" s="39"/>
      <c r="AR634" s="239" t="s">
        <v>170</v>
      </c>
      <c r="AT634" s="239" t="s">
        <v>166</v>
      </c>
      <c r="AU634" s="239" t="s">
        <v>82</v>
      </c>
      <c r="AY634" s="18" t="s">
        <v>164</v>
      </c>
      <c r="BE634" s="240">
        <f>IF(N634="základní",J634,0)</f>
        <v>0</v>
      </c>
      <c r="BF634" s="240">
        <f>IF(N634="snížená",J634,0)</f>
        <v>0</v>
      </c>
      <c r="BG634" s="240">
        <f>IF(N634="zákl. přenesená",J634,0)</f>
        <v>0</v>
      </c>
      <c r="BH634" s="240">
        <f>IF(N634="sníž. přenesená",J634,0)</f>
        <v>0</v>
      </c>
      <c r="BI634" s="240">
        <f>IF(N634="nulová",J634,0)</f>
        <v>0</v>
      </c>
      <c r="BJ634" s="18" t="s">
        <v>80</v>
      </c>
      <c r="BK634" s="240">
        <f>ROUND(I634*H634,2)</f>
        <v>0</v>
      </c>
      <c r="BL634" s="18" t="s">
        <v>170</v>
      </c>
      <c r="BM634" s="239" t="s">
        <v>772</v>
      </c>
    </row>
    <row r="635" s="12" customFormat="1" ht="22.8" customHeight="1">
      <c r="A635" s="12"/>
      <c r="B635" s="212"/>
      <c r="C635" s="213"/>
      <c r="D635" s="214" t="s">
        <v>72</v>
      </c>
      <c r="E635" s="226" t="s">
        <v>773</v>
      </c>
      <c r="F635" s="226" t="s">
        <v>774</v>
      </c>
      <c r="G635" s="213"/>
      <c r="H635" s="213"/>
      <c r="I635" s="216"/>
      <c r="J635" s="227">
        <f>BK635</f>
        <v>0</v>
      </c>
      <c r="K635" s="213"/>
      <c r="L635" s="218"/>
      <c r="M635" s="219"/>
      <c r="N635" s="220"/>
      <c r="O635" s="220"/>
      <c r="P635" s="221">
        <f>SUM(P636:P640)</f>
        <v>0</v>
      </c>
      <c r="Q635" s="220"/>
      <c r="R635" s="221">
        <f>SUM(R636:R640)</f>
        <v>0</v>
      </c>
      <c r="S635" s="220"/>
      <c r="T635" s="222">
        <f>SUM(T636:T640)</f>
        <v>0</v>
      </c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R635" s="223" t="s">
        <v>80</v>
      </c>
      <c r="AT635" s="224" t="s">
        <v>72</v>
      </c>
      <c r="AU635" s="224" t="s">
        <v>80</v>
      </c>
      <c r="AY635" s="223" t="s">
        <v>164</v>
      </c>
      <c r="BK635" s="225">
        <f>SUM(BK636:BK640)</f>
        <v>0</v>
      </c>
    </row>
    <row r="636" s="2" customFormat="1" ht="33" customHeight="1">
      <c r="A636" s="39"/>
      <c r="B636" s="40"/>
      <c r="C636" s="228" t="s">
        <v>775</v>
      </c>
      <c r="D636" s="228" t="s">
        <v>166</v>
      </c>
      <c r="E636" s="229" t="s">
        <v>776</v>
      </c>
      <c r="F636" s="230" t="s">
        <v>777</v>
      </c>
      <c r="G636" s="231" t="s">
        <v>212</v>
      </c>
      <c r="H636" s="232">
        <v>66.085999999999999</v>
      </c>
      <c r="I636" s="233"/>
      <c r="J636" s="234">
        <f>ROUND(I636*H636,2)</f>
        <v>0</v>
      </c>
      <c r="K636" s="230" t="s">
        <v>182</v>
      </c>
      <c r="L636" s="45"/>
      <c r="M636" s="235" t="s">
        <v>1</v>
      </c>
      <c r="N636" s="236" t="s">
        <v>38</v>
      </c>
      <c r="O636" s="92"/>
      <c r="P636" s="237">
        <f>O636*H636</f>
        <v>0</v>
      </c>
      <c r="Q636" s="237">
        <v>0</v>
      </c>
      <c r="R636" s="237">
        <f>Q636*H636</f>
        <v>0</v>
      </c>
      <c r="S636" s="237">
        <v>0</v>
      </c>
      <c r="T636" s="238">
        <f>S636*H636</f>
        <v>0</v>
      </c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  <c r="AR636" s="239" t="s">
        <v>170</v>
      </c>
      <c r="AT636" s="239" t="s">
        <v>166</v>
      </c>
      <c r="AU636" s="239" t="s">
        <v>82</v>
      </c>
      <c r="AY636" s="18" t="s">
        <v>164</v>
      </c>
      <c r="BE636" s="240">
        <f>IF(N636="základní",J636,0)</f>
        <v>0</v>
      </c>
      <c r="BF636" s="240">
        <f>IF(N636="snížená",J636,0)</f>
        <v>0</v>
      </c>
      <c r="BG636" s="240">
        <f>IF(N636="zákl. přenesená",J636,0)</f>
        <v>0</v>
      </c>
      <c r="BH636" s="240">
        <f>IF(N636="sníž. přenesená",J636,0)</f>
        <v>0</v>
      </c>
      <c r="BI636" s="240">
        <f>IF(N636="nulová",J636,0)</f>
        <v>0</v>
      </c>
      <c r="BJ636" s="18" t="s">
        <v>80</v>
      </c>
      <c r="BK636" s="240">
        <f>ROUND(I636*H636,2)</f>
        <v>0</v>
      </c>
      <c r="BL636" s="18" t="s">
        <v>170</v>
      </c>
      <c r="BM636" s="239" t="s">
        <v>778</v>
      </c>
    </row>
    <row r="637" s="2" customFormat="1" ht="24.15" customHeight="1">
      <c r="A637" s="39"/>
      <c r="B637" s="40"/>
      <c r="C637" s="228" t="s">
        <v>779</v>
      </c>
      <c r="D637" s="228" t="s">
        <v>166</v>
      </c>
      <c r="E637" s="229" t="s">
        <v>780</v>
      </c>
      <c r="F637" s="230" t="s">
        <v>781</v>
      </c>
      <c r="G637" s="231" t="s">
        <v>212</v>
      </c>
      <c r="H637" s="232">
        <v>66.085999999999999</v>
      </c>
      <c r="I637" s="233"/>
      <c r="J637" s="234">
        <f>ROUND(I637*H637,2)</f>
        <v>0</v>
      </c>
      <c r="K637" s="230" t="s">
        <v>182</v>
      </c>
      <c r="L637" s="45"/>
      <c r="M637" s="235" t="s">
        <v>1</v>
      </c>
      <c r="N637" s="236" t="s">
        <v>38</v>
      </c>
      <c r="O637" s="92"/>
      <c r="P637" s="237">
        <f>O637*H637</f>
        <v>0</v>
      </c>
      <c r="Q637" s="237">
        <v>0</v>
      </c>
      <c r="R637" s="237">
        <f>Q637*H637</f>
        <v>0</v>
      </c>
      <c r="S637" s="237">
        <v>0</v>
      </c>
      <c r="T637" s="238">
        <f>S637*H637</f>
        <v>0</v>
      </c>
      <c r="U637" s="39"/>
      <c r="V637" s="39"/>
      <c r="W637" s="39"/>
      <c r="X637" s="39"/>
      <c r="Y637" s="39"/>
      <c r="Z637" s="39"/>
      <c r="AA637" s="39"/>
      <c r="AB637" s="39"/>
      <c r="AC637" s="39"/>
      <c r="AD637" s="39"/>
      <c r="AE637" s="39"/>
      <c r="AR637" s="239" t="s">
        <v>170</v>
      </c>
      <c r="AT637" s="239" t="s">
        <v>166</v>
      </c>
      <c r="AU637" s="239" t="s">
        <v>82</v>
      </c>
      <c r="AY637" s="18" t="s">
        <v>164</v>
      </c>
      <c r="BE637" s="240">
        <f>IF(N637="základní",J637,0)</f>
        <v>0</v>
      </c>
      <c r="BF637" s="240">
        <f>IF(N637="snížená",J637,0)</f>
        <v>0</v>
      </c>
      <c r="BG637" s="240">
        <f>IF(N637="zákl. přenesená",J637,0)</f>
        <v>0</v>
      </c>
      <c r="BH637" s="240">
        <f>IF(N637="sníž. přenesená",J637,0)</f>
        <v>0</v>
      </c>
      <c r="BI637" s="240">
        <f>IF(N637="nulová",J637,0)</f>
        <v>0</v>
      </c>
      <c r="BJ637" s="18" t="s">
        <v>80</v>
      </c>
      <c r="BK637" s="240">
        <f>ROUND(I637*H637,2)</f>
        <v>0</v>
      </c>
      <c r="BL637" s="18" t="s">
        <v>170</v>
      </c>
      <c r="BM637" s="239" t="s">
        <v>782</v>
      </c>
    </row>
    <row r="638" s="2" customFormat="1" ht="24.15" customHeight="1">
      <c r="A638" s="39"/>
      <c r="B638" s="40"/>
      <c r="C638" s="228" t="s">
        <v>77</v>
      </c>
      <c r="D638" s="228" t="s">
        <v>166</v>
      </c>
      <c r="E638" s="229" t="s">
        <v>783</v>
      </c>
      <c r="F638" s="230" t="s">
        <v>784</v>
      </c>
      <c r="G638" s="231" t="s">
        <v>212</v>
      </c>
      <c r="H638" s="232">
        <v>594.774</v>
      </c>
      <c r="I638" s="233"/>
      <c r="J638" s="234">
        <f>ROUND(I638*H638,2)</f>
        <v>0</v>
      </c>
      <c r="K638" s="230" t="s">
        <v>182</v>
      </c>
      <c r="L638" s="45"/>
      <c r="M638" s="235" t="s">
        <v>1</v>
      </c>
      <c r="N638" s="236" t="s">
        <v>38</v>
      </c>
      <c r="O638" s="92"/>
      <c r="P638" s="237">
        <f>O638*H638</f>
        <v>0</v>
      </c>
      <c r="Q638" s="237">
        <v>0</v>
      </c>
      <c r="R638" s="237">
        <f>Q638*H638</f>
        <v>0</v>
      </c>
      <c r="S638" s="237">
        <v>0</v>
      </c>
      <c r="T638" s="238">
        <f>S638*H638</f>
        <v>0</v>
      </c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R638" s="239" t="s">
        <v>170</v>
      </c>
      <c r="AT638" s="239" t="s">
        <v>166</v>
      </c>
      <c r="AU638" s="239" t="s">
        <v>82</v>
      </c>
      <c r="AY638" s="18" t="s">
        <v>164</v>
      </c>
      <c r="BE638" s="240">
        <f>IF(N638="základní",J638,0)</f>
        <v>0</v>
      </c>
      <c r="BF638" s="240">
        <f>IF(N638="snížená",J638,0)</f>
        <v>0</v>
      </c>
      <c r="BG638" s="240">
        <f>IF(N638="zákl. přenesená",J638,0)</f>
        <v>0</v>
      </c>
      <c r="BH638" s="240">
        <f>IF(N638="sníž. přenesená",J638,0)</f>
        <v>0</v>
      </c>
      <c r="BI638" s="240">
        <f>IF(N638="nulová",J638,0)</f>
        <v>0</v>
      </c>
      <c r="BJ638" s="18" t="s">
        <v>80</v>
      </c>
      <c r="BK638" s="240">
        <f>ROUND(I638*H638,2)</f>
        <v>0</v>
      </c>
      <c r="BL638" s="18" t="s">
        <v>170</v>
      </c>
      <c r="BM638" s="239" t="s">
        <v>785</v>
      </c>
    </row>
    <row r="639" s="14" customFormat="1">
      <c r="A639" s="14"/>
      <c r="B639" s="252"/>
      <c r="C639" s="253"/>
      <c r="D639" s="243" t="s">
        <v>172</v>
      </c>
      <c r="E639" s="253"/>
      <c r="F639" s="255" t="s">
        <v>786</v>
      </c>
      <c r="G639" s="253"/>
      <c r="H639" s="256">
        <v>594.774</v>
      </c>
      <c r="I639" s="257"/>
      <c r="J639" s="253"/>
      <c r="K639" s="253"/>
      <c r="L639" s="258"/>
      <c r="M639" s="259"/>
      <c r="N639" s="260"/>
      <c r="O639" s="260"/>
      <c r="P639" s="260"/>
      <c r="Q639" s="260"/>
      <c r="R639" s="260"/>
      <c r="S639" s="260"/>
      <c r="T639" s="261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T639" s="262" t="s">
        <v>172</v>
      </c>
      <c r="AU639" s="262" t="s">
        <v>82</v>
      </c>
      <c r="AV639" s="14" t="s">
        <v>82</v>
      </c>
      <c r="AW639" s="14" t="s">
        <v>4</v>
      </c>
      <c r="AX639" s="14" t="s">
        <v>80</v>
      </c>
      <c r="AY639" s="262" t="s">
        <v>164</v>
      </c>
    </row>
    <row r="640" s="2" customFormat="1" ht="33" customHeight="1">
      <c r="A640" s="39"/>
      <c r="B640" s="40"/>
      <c r="C640" s="228" t="s">
        <v>787</v>
      </c>
      <c r="D640" s="228" t="s">
        <v>166</v>
      </c>
      <c r="E640" s="229" t="s">
        <v>788</v>
      </c>
      <c r="F640" s="230" t="s">
        <v>789</v>
      </c>
      <c r="G640" s="231" t="s">
        <v>212</v>
      </c>
      <c r="H640" s="232">
        <v>65.436000000000007</v>
      </c>
      <c r="I640" s="233"/>
      <c r="J640" s="234">
        <f>ROUND(I640*H640,2)</f>
        <v>0</v>
      </c>
      <c r="K640" s="230" t="s">
        <v>182</v>
      </c>
      <c r="L640" s="45"/>
      <c r="M640" s="235" t="s">
        <v>1</v>
      </c>
      <c r="N640" s="236" t="s">
        <v>38</v>
      </c>
      <c r="O640" s="92"/>
      <c r="P640" s="237">
        <f>O640*H640</f>
        <v>0</v>
      </c>
      <c r="Q640" s="237">
        <v>0</v>
      </c>
      <c r="R640" s="237">
        <f>Q640*H640</f>
        <v>0</v>
      </c>
      <c r="S640" s="237">
        <v>0</v>
      </c>
      <c r="T640" s="238">
        <f>S640*H640</f>
        <v>0</v>
      </c>
      <c r="U640" s="39"/>
      <c r="V640" s="39"/>
      <c r="W640" s="39"/>
      <c r="X640" s="39"/>
      <c r="Y640" s="39"/>
      <c r="Z640" s="39"/>
      <c r="AA640" s="39"/>
      <c r="AB640" s="39"/>
      <c r="AC640" s="39"/>
      <c r="AD640" s="39"/>
      <c r="AE640" s="39"/>
      <c r="AR640" s="239" t="s">
        <v>170</v>
      </c>
      <c r="AT640" s="239" t="s">
        <v>166</v>
      </c>
      <c r="AU640" s="239" t="s">
        <v>82</v>
      </c>
      <c r="AY640" s="18" t="s">
        <v>164</v>
      </c>
      <c r="BE640" s="240">
        <f>IF(N640="základní",J640,0)</f>
        <v>0</v>
      </c>
      <c r="BF640" s="240">
        <f>IF(N640="snížená",J640,0)</f>
        <v>0</v>
      </c>
      <c r="BG640" s="240">
        <f>IF(N640="zákl. přenesená",J640,0)</f>
        <v>0</v>
      </c>
      <c r="BH640" s="240">
        <f>IF(N640="sníž. přenesená",J640,0)</f>
        <v>0</v>
      </c>
      <c r="BI640" s="240">
        <f>IF(N640="nulová",J640,0)</f>
        <v>0</v>
      </c>
      <c r="BJ640" s="18" t="s">
        <v>80</v>
      </c>
      <c r="BK640" s="240">
        <f>ROUND(I640*H640,2)</f>
        <v>0</v>
      </c>
      <c r="BL640" s="18" t="s">
        <v>170</v>
      </c>
      <c r="BM640" s="239" t="s">
        <v>790</v>
      </c>
    </row>
    <row r="641" s="12" customFormat="1" ht="22.8" customHeight="1">
      <c r="A641" s="12"/>
      <c r="B641" s="212"/>
      <c r="C641" s="213"/>
      <c r="D641" s="214" t="s">
        <v>72</v>
      </c>
      <c r="E641" s="226" t="s">
        <v>791</v>
      </c>
      <c r="F641" s="226" t="s">
        <v>792</v>
      </c>
      <c r="G641" s="213"/>
      <c r="H641" s="213"/>
      <c r="I641" s="216"/>
      <c r="J641" s="227">
        <f>BK641</f>
        <v>0</v>
      </c>
      <c r="K641" s="213"/>
      <c r="L641" s="218"/>
      <c r="M641" s="219"/>
      <c r="N641" s="220"/>
      <c r="O641" s="220"/>
      <c r="P641" s="221">
        <f>P642</f>
        <v>0</v>
      </c>
      <c r="Q641" s="220"/>
      <c r="R641" s="221">
        <f>R642</f>
        <v>0</v>
      </c>
      <c r="S641" s="220"/>
      <c r="T641" s="222">
        <f>T642</f>
        <v>0</v>
      </c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R641" s="223" t="s">
        <v>80</v>
      </c>
      <c r="AT641" s="224" t="s">
        <v>72</v>
      </c>
      <c r="AU641" s="224" t="s">
        <v>80</v>
      </c>
      <c r="AY641" s="223" t="s">
        <v>164</v>
      </c>
      <c r="BK641" s="225">
        <f>BK642</f>
        <v>0</v>
      </c>
    </row>
    <row r="642" s="2" customFormat="1" ht="21.75" customHeight="1">
      <c r="A642" s="39"/>
      <c r="B642" s="40"/>
      <c r="C642" s="228" t="s">
        <v>793</v>
      </c>
      <c r="D642" s="228" t="s">
        <v>166</v>
      </c>
      <c r="E642" s="229" t="s">
        <v>794</v>
      </c>
      <c r="F642" s="230" t="s">
        <v>795</v>
      </c>
      <c r="G642" s="231" t="s">
        <v>212</v>
      </c>
      <c r="H642" s="232">
        <v>64.947999999999993</v>
      </c>
      <c r="I642" s="233"/>
      <c r="J642" s="234">
        <f>ROUND(I642*H642,2)</f>
        <v>0</v>
      </c>
      <c r="K642" s="230" t="s">
        <v>182</v>
      </c>
      <c r="L642" s="45"/>
      <c r="M642" s="235" t="s">
        <v>1</v>
      </c>
      <c r="N642" s="236" t="s">
        <v>38</v>
      </c>
      <c r="O642" s="92"/>
      <c r="P642" s="237">
        <f>O642*H642</f>
        <v>0</v>
      </c>
      <c r="Q642" s="237">
        <v>0</v>
      </c>
      <c r="R642" s="237">
        <f>Q642*H642</f>
        <v>0</v>
      </c>
      <c r="S642" s="237">
        <v>0</v>
      </c>
      <c r="T642" s="238">
        <f>S642*H642</f>
        <v>0</v>
      </c>
      <c r="U642" s="39"/>
      <c r="V642" s="39"/>
      <c r="W642" s="39"/>
      <c r="X642" s="39"/>
      <c r="Y642" s="39"/>
      <c r="Z642" s="39"/>
      <c r="AA642" s="39"/>
      <c r="AB642" s="39"/>
      <c r="AC642" s="39"/>
      <c r="AD642" s="39"/>
      <c r="AE642" s="39"/>
      <c r="AR642" s="239" t="s">
        <v>170</v>
      </c>
      <c r="AT642" s="239" t="s">
        <v>166</v>
      </c>
      <c r="AU642" s="239" t="s">
        <v>82</v>
      </c>
      <c r="AY642" s="18" t="s">
        <v>164</v>
      </c>
      <c r="BE642" s="240">
        <f>IF(N642="základní",J642,0)</f>
        <v>0</v>
      </c>
      <c r="BF642" s="240">
        <f>IF(N642="snížená",J642,0)</f>
        <v>0</v>
      </c>
      <c r="BG642" s="240">
        <f>IF(N642="zákl. přenesená",J642,0)</f>
        <v>0</v>
      </c>
      <c r="BH642" s="240">
        <f>IF(N642="sníž. přenesená",J642,0)</f>
        <v>0</v>
      </c>
      <c r="BI642" s="240">
        <f>IF(N642="nulová",J642,0)</f>
        <v>0</v>
      </c>
      <c r="BJ642" s="18" t="s">
        <v>80</v>
      </c>
      <c r="BK642" s="240">
        <f>ROUND(I642*H642,2)</f>
        <v>0</v>
      </c>
      <c r="BL642" s="18" t="s">
        <v>170</v>
      </c>
      <c r="BM642" s="239" t="s">
        <v>796</v>
      </c>
    </row>
    <row r="643" s="12" customFormat="1" ht="25.92" customHeight="1">
      <c r="A643" s="12"/>
      <c r="B643" s="212"/>
      <c r="C643" s="213"/>
      <c r="D643" s="214" t="s">
        <v>72</v>
      </c>
      <c r="E643" s="215" t="s">
        <v>797</v>
      </c>
      <c r="F643" s="215" t="s">
        <v>797</v>
      </c>
      <c r="G643" s="213"/>
      <c r="H643" s="213"/>
      <c r="I643" s="216"/>
      <c r="J643" s="217">
        <f>BK643</f>
        <v>0</v>
      </c>
      <c r="K643" s="213"/>
      <c r="L643" s="218"/>
      <c r="M643" s="219"/>
      <c r="N643" s="220"/>
      <c r="O643" s="220"/>
      <c r="P643" s="221">
        <f>P644+P657+P674+P686+P693+P700+P719+P726+P750+P756+P768+P799+P821+P950+P987</f>
        <v>0</v>
      </c>
      <c r="Q643" s="220"/>
      <c r="R643" s="221">
        <f>R644+R657+R674+R686+R693+R700+R719+R726+R750+R756+R768+R799+R821+R950+R987</f>
        <v>10.046648209999999</v>
      </c>
      <c r="S643" s="220"/>
      <c r="T643" s="222">
        <f>T644+T657+T674+T686+T693+T700+T719+T726+T750+T756+T768+T799+T821+T950+T987</f>
        <v>4.8013560000000002</v>
      </c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R643" s="223" t="s">
        <v>82</v>
      </c>
      <c r="AT643" s="224" t="s">
        <v>72</v>
      </c>
      <c r="AU643" s="224" t="s">
        <v>73</v>
      </c>
      <c r="AY643" s="223" t="s">
        <v>164</v>
      </c>
      <c r="BK643" s="225">
        <f>BK644+BK657+BK674+BK686+BK693+BK700+BK719+BK726+BK750+BK756+BK768+BK799+BK821+BK950+BK987</f>
        <v>0</v>
      </c>
    </row>
    <row r="644" s="12" customFormat="1" ht="22.8" customHeight="1">
      <c r="A644" s="12"/>
      <c r="B644" s="212"/>
      <c r="C644" s="213"/>
      <c r="D644" s="214" t="s">
        <v>72</v>
      </c>
      <c r="E644" s="226" t="s">
        <v>798</v>
      </c>
      <c r="F644" s="226" t="s">
        <v>799</v>
      </c>
      <c r="G644" s="213"/>
      <c r="H644" s="213"/>
      <c r="I644" s="216"/>
      <c r="J644" s="227">
        <f>BK644</f>
        <v>0</v>
      </c>
      <c r="K644" s="213"/>
      <c r="L644" s="218"/>
      <c r="M644" s="219"/>
      <c r="N644" s="220"/>
      <c r="O644" s="220"/>
      <c r="P644" s="221">
        <f>SUM(P645:P656)</f>
        <v>0</v>
      </c>
      <c r="Q644" s="220"/>
      <c r="R644" s="221">
        <f>SUM(R645:R656)</f>
        <v>0.37586420000000004</v>
      </c>
      <c r="S644" s="220"/>
      <c r="T644" s="222">
        <f>SUM(T645:T656)</f>
        <v>0</v>
      </c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R644" s="223" t="s">
        <v>82</v>
      </c>
      <c r="AT644" s="224" t="s">
        <v>72</v>
      </c>
      <c r="AU644" s="224" t="s">
        <v>80</v>
      </c>
      <c r="AY644" s="223" t="s">
        <v>164</v>
      </c>
      <c r="BK644" s="225">
        <f>SUM(BK645:BK656)</f>
        <v>0</v>
      </c>
    </row>
    <row r="645" s="2" customFormat="1" ht="24.15" customHeight="1">
      <c r="A645" s="39"/>
      <c r="B645" s="40"/>
      <c r="C645" s="228" t="s">
        <v>800</v>
      </c>
      <c r="D645" s="228" t="s">
        <v>166</v>
      </c>
      <c r="E645" s="229" t="s">
        <v>801</v>
      </c>
      <c r="F645" s="230" t="s">
        <v>802</v>
      </c>
      <c r="G645" s="231" t="s">
        <v>169</v>
      </c>
      <c r="H645" s="232">
        <v>111.97</v>
      </c>
      <c r="I645" s="233"/>
      <c r="J645" s="234">
        <f>ROUND(I645*H645,2)</f>
        <v>0</v>
      </c>
      <c r="K645" s="230" t="s">
        <v>182</v>
      </c>
      <c r="L645" s="45"/>
      <c r="M645" s="235" t="s">
        <v>1</v>
      </c>
      <c r="N645" s="236" t="s">
        <v>38</v>
      </c>
      <c r="O645" s="92"/>
      <c r="P645" s="237">
        <f>O645*H645</f>
        <v>0</v>
      </c>
      <c r="Q645" s="237">
        <v>0.00029999999999999997</v>
      </c>
      <c r="R645" s="237">
        <f>Q645*H645</f>
        <v>0.033590999999999996</v>
      </c>
      <c r="S645" s="237">
        <v>0</v>
      </c>
      <c r="T645" s="238">
        <f>S645*H645</f>
        <v>0</v>
      </c>
      <c r="U645" s="39"/>
      <c r="V645" s="39"/>
      <c r="W645" s="39"/>
      <c r="X645" s="39"/>
      <c r="Y645" s="39"/>
      <c r="Z645" s="39"/>
      <c r="AA645" s="39"/>
      <c r="AB645" s="39"/>
      <c r="AC645" s="39"/>
      <c r="AD645" s="39"/>
      <c r="AE645" s="39"/>
      <c r="AR645" s="239" t="s">
        <v>253</v>
      </c>
      <c r="AT645" s="239" t="s">
        <v>166</v>
      </c>
      <c r="AU645" s="239" t="s">
        <v>82</v>
      </c>
      <c r="AY645" s="18" t="s">
        <v>164</v>
      </c>
      <c r="BE645" s="240">
        <f>IF(N645="základní",J645,0)</f>
        <v>0</v>
      </c>
      <c r="BF645" s="240">
        <f>IF(N645="snížená",J645,0)</f>
        <v>0</v>
      </c>
      <c r="BG645" s="240">
        <f>IF(N645="zákl. přenesená",J645,0)</f>
        <v>0</v>
      </c>
      <c r="BH645" s="240">
        <f>IF(N645="sníž. přenesená",J645,0)</f>
        <v>0</v>
      </c>
      <c r="BI645" s="240">
        <f>IF(N645="nulová",J645,0)</f>
        <v>0</v>
      </c>
      <c r="BJ645" s="18" t="s">
        <v>80</v>
      </c>
      <c r="BK645" s="240">
        <f>ROUND(I645*H645,2)</f>
        <v>0</v>
      </c>
      <c r="BL645" s="18" t="s">
        <v>253</v>
      </c>
      <c r="BM645" s="239" t="s">
        <v>803</v>
      </c>
    </row>
    <row r="646" s="13" customFormat="1">
      <c r="A646" s="13"/>
      <c r="B646" s="241"/>
      <c r="C646" s="242"/>
      <c r="D646" s="243" t="s">
        <v>172</v>
      </c>
      <c r="E646" s="244" t="s">
        <v>1</v>
      </c>
      <c r="F646" s="245" t="s">
        <v>804</v>
      </c>
      <c r="G646" s="242"/>
      <c r="H646" s="244" t="s">
        <v>1</v>
      </c>
      <c r="I646" s="246"/>
      <c r="J646" s="242"/>
      <c r="K646" s="242"/>
      <c r="L646" s="247"/>
      <c r="M646" s="248"/>
      <c r="N646" s="249"/>
      <c r="O646" s="249"/>
      <c r="P646" s="249"/>
      <c r="Q646" s="249"/>
      <c r="R646" s="249"/>
      <c r="S646" s="249"/>
      <c r="T646" s="250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T646" s="251" t="s">
        <v>172</v>
      </c>
      <c r="AU646" s="251" t="s">
        <v>82</v>
      </c>
      <c r="AV646" s="13" t="s">
        <v>80</v>
      </c>
      <c r="AW646" s="13" t="s">
        <v>30</v>
      </c>
      <c r="AX646" s="13" t="s">
        <v>73</v>
      </c>
      <c r="AY646" s="251" t="s">
        <v>164</v>
      </c>
    </row>
    <row r="647" s="14" customFormat="1">
      <c r="A647" s="14"/>
      <c r="B647" s="252"/>
      <c r="C647" s="253"/>
      <c r="D647" s="243" t="s">
        <v>172</v>
      </c>
      <c r="E647" s="254" t="s">
        <v>1</v>
      </c>
      <c r="F647" s="255" t="s">
        <v>805</v>
      </c>
      <c r="G647" s="253"/>
      <c r="H647" s="256">
        <v>111.97</v>
      </c>
      <c r="I647" s="257"/>
      <c r="J647" s="253"/>
      <c r="K647" s="253"/>
      <c r="L647" s="258"/>
      <c r="M647" s="259"/>
      <c r="N647" s="260"/>
      <c r="O647" s="260"/>
      <c r="P647" s="260"/>
      <c r="Q647" s="260"/>
      <c r="R647" s="260"/>
      <c r="S647" s="260"/>
      <c r="T647" s="261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T647" s="262" t="s">
        <v>172</v>
      </c>
      <c r="AU647" s="262" t="s">
        <v>82</v>
      </c>
      <c r="AV647" s="14" t="s">
        <v>82</v>
      </c>
      <c r="AW647" s="14" t="s">
        <v>30</v>
      </c>
      <c r="AX647" s="14" t="s">
        <v>80</v>
      </c>
      <c r="AY647" s="262" t="s">
        <v>164</v>
      </c>
    </row>
    <row r="648" s="2" customFormat="1" ht="24.15" customHeight="1">
      <c r="A648" s="39"/>
      <c r="B648" s="40"/>
      <c r="C648" s="274" t="s">
        <v>806</v>
      </c>
      <c r="D648" s="274" t="s">
        <v>265</v>
      </c>
      <c r="E648" s="275" t="s">
        <v>807</v>
      </c>
      <c r="F648" s="276" t="s">
        <v>808</v>
      </c>
      <c r="G648" s="277" t="s">
        <v>169</v>
      </c>
      <c r="H648" s="278">
        <v>117.569</v>
      </c>
      <c r="I648" s="279"/>
      <c r="J648" s="280">
        <f>ROUND(I648*H648,2)</f>
        <v>0</v>
      </c>
      <c r="K648" s="276" t="s">
        <v>182</v>
      </c>
      <c r="L648" s="281"/>
      <c r="M648" s="282" t="s">
        <v>1</v>
      </c>
      <c r="N648" s="283" t="s">
        <v>38</v>
      </c>
      <c r="O648" s="92"/>
      <c r="P648" s="237">
        <f>O648*H648</f>
        <v>0</v>
      </c>
      <c r="Q648" s="237">
        <v>0.0028</v>
      </c>
      <c r="R648" s="237">
        <f>Q648*H648</f>
        <v>0.32919320000000002</v>
      </c>
      <c r="S648" s="237">
        <v>0</v>
      </c>
      <c r="T648" s="238">
        <f>S648*H648</f>
        <v>0</v>
      </c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R648" s="239" t="s">
        <v>346</v>
      </c>
      <c r="AT648" s="239" t="s">
        <v>265</v>
      </c>
      <c r="AU648" s="239" t="s">
        <v>82</v>
      </c>
      <c r="AY648" s="18" t="s">
        <v>164</v>
      </c>
      <c r="BE648" s="240">
        <f>IF(N648="základní",J648,0)</f>
        <v>0</v>
      </c>
      <c r="BF648" s="240">
        <f>IF(N648="snížená",J648,0)</f>
        <v>0</v>
      </c>
      <c r="BG648" s="240">
        <f>IF(N648="zákl. přenesená",J648,0)</f>
        <v>0</v>
      </c>
      <c r="BH648" s="240">
        <f>IF(N648="sníž. přenesená",J648,0)</f>
        <v>0</v>
      </c>
      <c r="BI648" s="240">
        <f>IF(N648="nulová",J648,0)</f>
        <v>0</v>
      </c>
      <c r="BJ648" s="18" t="s">
        <v>80</v>
      </c>
      <c r="BK648" s="240">
        <f>ROUND(I648*H648,2)</f>
        <v>0</v>
      </c>
      <c r="BL648" s="18" t="s">
        <v>253</v>
      </c>
      <c r="BM648" s="239" t="s">
        <v>809</v>
      </c>
    </row>
    <row r="649" s="14" customFormat="1">
      <c r="A649" s="14"/>
      <c r="B649" s="252"/>
      <c r="C649" s="253"/>
      <c r="D649" s="243" t="s">
        <v>172</v>
      </c>
      <c r="E649" s="254" t="s">
        <v>1</v>
      </c>
      <c r="F649" s="255" t="s">
        <v>810</v>
      </c>
      <c r="G649" s="253"/>
      <c r="H649" s="256">
        <v>117.569</v>
      </c>
      <c r="I649" s="257"/>
      <c r="J649" s="253"/>
      <c r="K649" s="253"/>
      <c r="L649" s="258"/>
      <c r="M649" s="259"/>
      <c r="N649" s="260"/>
      <c r="O649" s="260"/>
      <c r="P649" s="260"/>
      <c r="Q649" s="260"/>
      <c r="R649" s="260"/>
      <c r="S649" s="260"/>
      <c r="T649" s="261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T649" s="262" t="s">
        <v>172</v>
      </c>
      <c r="AU649" s="262" t="s">
        <v>82</v>
      </c>
      <c r="AV649" s="14" t="s">
        <v>82</v>
      </c>
      <c r="AW649" s="14" t="s">
        <v>30</v>
      </c>
      <c r="AX649" s="14" t="s">
        <v>80</v>
      </c>
      <c r="AY649" s="262" t="s">
        <v>164</v>
      </c>
    </row>
    <row r="650" s="2" customFormat="1" ht="24.15" customHeight="1">
      <c r="A650" s="39"/>
      <c r="B650" s="40"/>
      <c r="C650" s="228" t="s">
        <v>811</v>
      </c>
      <c r="D650" s="228" t="s">
        <v>166</v>
      </c>
      <c r="E650" s="229" t="s">
        <v>812</v>
      </c>
      <c r="F650" s="230" t="s">
        <v>813</v>
      </c>
      <c r="G650" s="231" t="s">
        <v>169</v>
      </c>
      <c r="H650" s="232">
        <v>10.369999999999999</v>
      </c>
      <c r="I650" s="233"/>
      <c r="J650" s="234">
        <f>ROUND(I650*H650,2)</f>
        <v>0</v>
      </c>
      <c r="K650" s="230" t="s">
        <v>182</v>
      </c>
      <c r="L650" s="45"/>
      <c r="M650" s="235" t="s">
        <v>1</v>
      </c>
      <c r="N650" s="236" t="s">
        <v>38</v>
      </c>
      <c r="O650" s="92"/>
      <c r="P650" s="237">
        <f>O650*H650</f>
        <v>0</v>
      </c>
      <c r="Q650" s="237">
        <v>0</v>
      </c>
      <c r="R650" s="237">
        <f>Q650*H650</f>
        <v>0</v>
      </c>
      <c r="S650" s="237">
        <v>0</v>
      </c>
      <c r="T650" s="238">
        <f>S650*H650</f>
        <v>0</v>
      </c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  <c r="AR650" s="239" t="s">
        <v>253</v>
      </c>
      <c r="AT650" s="239" t="s">
        <v>166</v>
      </c>
      <c r="AU650" s="239" t="s">
        <v>82</v>
      </c>
      <c r="AY650" s="18" t="s">
        <v>164</v>
      </c>
      <c r="BE650" s="240">
        <f>IF(N650="základní",J650,0)</f>
        <v>0</v>
      </c>
      <c r="BF650" s="240">
        <f>IF(N650="snížená",J650,0)</f>
        <v>0</v>
      </c>
      <c r="BG650" s="240">
        <f>IF(N650="zákl. přenesená",J650,0)</f>
        <v>0</v>
      </c>
      <c r="BH650" s="240">
        <f>IF(N650="sníž. přenesená",J650,0)</f>
        <v>0</v>
      </c>
      <c r="BI650" s="240">
        <f>IF(N650="nulová",J650,0)</f>
        <v>0</v>
      </c>
      <c r="BJ650" s="18" t="s">
        <v>80</v>
      </c>
      <c r="BK650" s="240">
        <f>ROUND(I650*H650,2)</f>
        <v>0</v>
      </c>
      <c r="BL650" s="18" t="s">
        <v>253</v>
      </c>
      <c r="BM650" s="239" t="s">
        <v>814</v>
      </c>
    </row>
    <row r="651" s="13" customFormat="1">
      <c r="A651" s="13"/>
      <c r="B651" s="241"/>
      <c r="C651" s="242"/>
      <c r="D651" s="243" t="s">
        <v>172</v>
      </c>
      <c r="E651" s="244" t="s">
        <v>1</v>
      </c>
      <c r="F651" s="245" t="s">
        <v>520</v>
      </c>
      <c r="G651" s="242"/>
      <c r="H651" s="244" t="s">
        <v>1</v>
      </c>
      <c r="I651" s="246"/>
      <c r="J651" s="242"/>
      <c r="K651" s="242"/>
      <c r="L651" s="247"/>
      <c r="M651" s="248"/>
      <c r="N651" s="249"/>
      <c r="O651" s="249"/>
      <c r="P651" s="249"/>
      <c r="Q651" s="249"/>
      <c r="R651" s="249"/>
      <c r="S651" s="249"/>
      <c r="T651" s="250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T651" s="251" t="s">
        <v>172</v>
      </c>
      <c r="AU651" s="251" t="s">
        <v>82</v>
      </c>
      <c r="AV651" s="13" t="s">
        <v>80</v>
      </c>
      <c r="AW651" s="13" t="s">
        <v>30</v>
      </c>
      <c r="AX651" s="13" t="s">
        <v>73</v>
      </c>
      <c r="AY651" s="251" t="s">
        <v>164</v>
      </c>
    </row>
    <row r="652" s="14" customFormat="1">
      <c r="A652" s="14"/>
      <c r="B652" s="252"/>
      <c r="C652" s="253"/>
      <c r="D652" s="243" t="s">
        <v>172</v>
      </c>
      <c r="E652" s="254" t="s">
        <v>1</v>
      </c>
      <c r="F652" s="255" t="s">
        <v>815</v>
      </c>
      <c r="G652" s="253"/>
      <c r="H652" s="256">
        <v>10.369999999999999</v>
      </c>
      <c r="I652" s="257"/>
      <c r="J652" s="253"/>
      <c r="K652" s="253"/>
      <c r="L652" s="258"/>
      <c r="M652" s="259"/>
      <c r="N652" s="260"/>
      <c r="O652" s="260"/>
      <c r="P652" s="260"/>
      <c r="Q652" s="260"/>
      <c r="R652" s="260"/>
      <c r="S652" s="260"/>
      <c r="T652" s="261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T652" s="262" t="s">
        <v>172</v>
      </c>
      <c r="AU652" s="262" t="s">
        <v>82</v>
      </c>
      <c r="AV652" s="14" t="s">
        <v>82</v>
      </c>
      <c r="AW652" s="14" t="s">
        <v>30</v>
      </c>
      <c r="AX652" s="14" t="s">
        <v>80</v>
      </c>
      <c r="AY652" s="262" t="s">
        <v>164</v>
      </c>
    </row>
    <row r="653" s="2" customFormat="1" ht="24.15" customHeight="1">
      <c r="A653" s="39"/>
      <c r="B653" s="40"/>
      <c r="C653" s="274" t="s">
        <v>816</v>
      </c>
      <c r="D653" s="274" t="s">
        <v>265</v>
      </c>
      <c r="E653" s="275" t="s">
        <v>817</v>
      </c>
      <c r="F653" s="276" t="s">
        <v>818</v>
      </c>
      <c r="G653" s="277" t="s">
        <v>186</v>
      </c>
      <c r="H653" s="278">
        <v>0.436</v>
      </c>
      <c r="I653" s="279"/>
      <c r="J653" s="280">
        <f>ROUND(I653*H653,2)</f>
        <v>0</v>
      </c>
      <c r="K653" s="276" t="s">
        <v>182</v>
      </c>
      <c r="L653" s="281"/>
      <c r="M653" s="282" t="s">
        <v>1</v>
      </c>
      <c r="N653" s="283" t="s">
        <v>38</v>
      </c>
      <c r="O653" s="92"/>
      <c r="P653" s="237">
        <f>O653*H653</f>
        <v>0</v>
      </c>
      <c r="Q653" s="237">
        <v>0.029999999999999999</v>
      </c>
      <c r="R653" s="237">
        <f>Q653*H653</f>
        <v>0.01308</v>
      </c>
      <c r="S653" s="237">
        <v>0</v>
      </c>
      <c r="T653" s="238">
        <f>S653*H653</f>
        <v>0</v>
      </c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R653" s="239" t="s">
        <v>346</v>
      </c>
      <c r="AT653" s="239" t="s">
        <v>265</v>
      </c>
      <c r="AU653" s="239" t="s">
        <v>82</v>
      </c>
      <c r="AY653" s="18" t="s">
        <v>164</v>
      </c>
      <c r="BE653" s="240">
        <f>IF(N653="základní",J653,0)</f>
        <v>0</v>
      </c>
      <c r="BF653" s="240">
        <f>IF(N653="snížená",J653,0)</f>
        <v>0</v>
      </c>
      <c r="BG653" s="240">
        <f>IF(N653="zákl. přenesená",J653,0)</f>
        <v>0</v>
      </c>
      <c r="BH653" s="240">
        <f>IF(N653="sníž. přenesená",J653,0)</f>
        <v>0</v>
      </c>
      <c r="BI653" s="240">
        <f>IF(N653="nulová",J653,0)</f>
        <v>0</v>
      </c>
      <c r="BJ653" s="18" t="s">
        <v>80</v>
      </c>
      <c r="BK653" s="240">
        <f>ROUND(I653*H653,2)</f>
        <v>0</v>
      </c>
      <c r="BL653" s="18" t="s">
        <v>253</v>
      </c>
      <c r="BM653" s="239" t="s">
        <v>819</v>
      </c>
    </row>
    <row r="654" s="13" customFormat="1">
      <c r="A654" s="13"/>
      <c r="B654" s="241"/>
      <c r="C654" s="242"/>
      <c r="D654" s="243" t="s">
        <v>172</v>
      </c>
      <c r="E654" s="244" t="s">
        <v>1</v>
      </c>
      <c r="F654" s="245" t="s">
        <v>520</v>
      </c>
      <c r="G654" s="242"/>
      <c r="H654" s="244" t="s">
        <v>1</v>
      </c>
      <c r="I654" s="246"/>
      <c r="J654" s="242"/>
      <c r="K654" s="242"/>
      <c r="L654" s="247"/>
      <c r="M654" s="248"/>
      <c r="N654" s="249"/>
      <c r="O654" s="249"/>
      <c r="P654" s="249"/>
      <c r="Q654" s="249"/>
      <c r="R654" s="249"/>
      <c r="S654" s="249"/>
      <c r="T654" s="250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51" t="s">
        <v>172</v>
      </c>
      <c r="AU654" s="251" t="s">
        <v>82</v>
      </c>
      <c r="AV654" s="13" t="s">
        <v>80</v>
      </c>
      <c r="AW654" s="13" t="s">
        <v>30</v>
      </c>
      <c r="AX654" s="13" t="s">
        <v>73</v>
      </c>
      <c r="AY654" s="251" t="s">
        <v>164</v>
      </c>
    </row>
    <row r="655" s="14" customFormat="1">
      <c r="A655" s="14"/>
      <c r="B655" s="252"/>
      <c r="C655" s="253"/>
      <c r="D655" s="243" t="s">
        <v>172</v>
      </c>
      <c r="E655" s="254" t="s">
        <v>1</v>
      </c>
      <c r="F655" s="255" t="s">
        <v>820</v>
      </c>
      <c r="G655" s="253"/>
      <c r="H655" s="256">
        <v>0.436</v>
      </c>
      <c r="I655" s="257"/>
      <c r="J655" s="253"/>
      <c r="K655" s="253"/>
      <c r="L655" s="258"/>
      <c r="M655" s="259"/>
      <c r="N655" s="260"/>
      <c r="O655" s="260"/>
      <c r="P655" s="260"/>
      <c r="Q655" s="260"/>
      <c r="R655" s="260"/>
      <c r="S655" s="260"/>
      <c r="T655" s="261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T655" s="262" t="s">
        <v>172</v>
      </c>
      <c r="AU655" s="262" t="s">
        <v>82</v>
      </c>
      <c r="AV655" s="14" t="s">
        <v>82</v>
      </c>
      <c r="AW655" s="14" t="s">
        <v>30</v>
      </c>
      <c r="AX655" s="14" t="s">
        <v>80</v>
      </c>
      <c r="AY655" s="262" t="s">
        <v>164</v>
      </c>
    </row>
    <row r="656" s="2" customFormat="1" ht="24.15" customHeight="1">
      <c r="A656" s="39"/>
      <c r="B656" s="40"/>
      <c r="C656" s="228" t="s">
        <v>821</v>
      </c>
      <c r="D656" s="228" t="s">
        <v>166</v>
      </c>
      <c r="E656" s="229" t="s">
        <v>822</v>
      </c>
      <c r="F656" s="230" t="s">
        <v>823</v>
      </c>
      <c r="G656" s="231" t="s">
        <v>212</v>
      </c>
      <c r="H656" s="232">
        <v>0.376</v>
      </c>
      <c r="I656" s="233"/>
      <c r="J656" s="234">
        <f>ROUND(I656*H656,2)</f>
        <v>0</v>
      </c>
      <c r="K656" s="230" t="s">
        <v>182</v>
      </c>
      <c r="L656" s="45"/>
      <c r="M656" s="235" t="s">
        <v>1</v>
      </c>
      <c r="N656" s="236" t="s">
        <v>38</v>
      </c>
      <c r="O656" s="92"/>
      <c r="P656" s="237">
        <f>O656*H656</f>
        <v>0</v>
      </c>
      <c r="Q656" s="237">
        <v>0</v>
      </c>
      <c r="R656" s="237">
        <f>Q656*H656</f>
        <v>0</v>
      </c>
      <c r="S656" s="237">
        <v>0</v>
      </c>
      <c r="T656" s="238">
        <f>S656*H656</f>
        <v>0</v>
      </c>
      <c r="U656" s="39"/>
      <c r="V656" s="39"/>
      <c r="W656" s="39"/>
      <c r="X656" s="39"/>
      <c r="Y656" s="39"/>
      <c r="Z656" s="39"/>
      <c r="AA656" s="39"/>
      <c r="AB656" s="39"/>
      <c r="AC656" s="39"/>
      <c r="AD656" s="39"/>
      <c r="AE656" s="39"/>
      <c r="AR656" s="239" t="s">
        <v>253</v>
      </c>
      <c r="AT656" s="239" t="s">
        <v>166</v>
      </c>
      <c r="AU656" s="239" t="s">
        <v>82</v>
      </c>
      <c r="AY656" s="18" t="s">
        <v>164</v>
      </c>
      <c r="BE656" s="240">
        <f>IF(N656="základní",J656,0)</f>
        <v>0</v>
      </c>
      <c r="BF656" s="240">
        <f>IF(N656="snížená",J656,0)</f>
        <v>0</v>
      </c>
      <c r="BG656" s="240">
        <f>IF(N656="zákl. přenesená",J656,0)</f>
        <v>0</v>
      </c>
      <c r="BH656" s="240">
        <f>IF(N656="sníž. přenesená",J656,0)</f>
        <v>0</v>
      </c>
      <c r="BI656" s="240">
        <f>IF(N656="nulová",J656,0)</f>
        <v>0</v>
      </c>
      <c r="BJ656" s="18" t="s">
        <v>80</v>
      </c>
      <c r="BK656" s="240">
        <f>ROUND(I656*H656,2)</f>
        <v>0</v>
      </c>
      <c r="BL656" s="18" t="s">
        <v>253</v>
      </c>
      <c r="BM656" s="239" t="s">
        <v>824</v>
      </c>
    </row>
    <row r="657" s="12" customFormat="1" ht="22.8" customHeight="1">
      <c r="A657" s="12"/>
      <c r="B657" s="212"/>
      <c r="C657" s="213"/>
      <c r="D657" s="214" t="s">
        <v>72</v>
      </c>
      <c r="E657" s="226" t="s">
        <v>825</v>
      </c>
      <c r="F657" s="226" t="s">
        <v>826</v>
      </c>
      <c r="G657" s="213"/>
      <c r="H657" s="213"/>
      <c r="I657" s="216"/>
      <c r="J657" s="227">
        <f>BK657</f>
        <v>0</v>
      </c>
      <c r="K657" s="213"/>
      <c r="L657" s="218"/>
      <c r="M657" s="219"/>
      <c r="N657" s="220"/>
      <c r="O657" s="220"/>
      <c r="P657" s="221">
        <f>SUM(P658:P673)</f>
        <v>0</v>
      </c>
      <c r="Q657" s="220"/>
      <c r="R657" s="221">
        <f>SUM(R658:R673)</f>
        <v>0.044641489999999999</v>
      </c>
      <c r="S657" s="220"/>
      <c r="T657" s="222">
        <f>SUM(T658:T673)</f>
        <v>0</v>
      </c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R657" s="223" t="s">
        <v>82</v>
      </c>
      <c r="AT657" s="224" t="s">
        <v>72</v>
      </c>
      <c r="AU657" s="224" t="s">
        <v>80</v>
      </c>
      <c r="AY657" s="223" t="s">
        <v>164</v>
      </c>
      <c r="BK657" s="225">
        <f>SUM(BK658:BK673)</f>
        <v>0</v>
      </c>
    </row>
    <row r="658" s="2" customFormat="1" ht="24.15" customHeight="1">
      <c r="A658" s="39"/>
      <c r="B658" s="40"/>
      <c r="C658" s="228" t="s">
        <v>827</v>
      </c>
      <c r="D658" s="228" t="s">
        <v>166</v>
      </c>
      <c r="E658" s="229" t="s">
        <v>828</v>
      </c>
      <c r="F658" s="230" t="s">
        <v>829</v>
      </c>
      <c r="G658" s="231" t="s">
        <v>169</v>
      </c>
      <c r="H658" s="232">
        <v>29.149000000000001</v>
      </c>
      <c r="I658" s="233"/>
      <c r="J658" s="234">
        <f>ROUND(I658*H658,2)</f>
        <v>0</v>
      </c>
      <c r="K658" s="230" t="s">
        <v>182</v>
      </c>
      <c r="L658" s="45"/>
      <c r="M658" s="235" t="s">
        <v>1</v>
      </c>
      <c r="N658" s="236" t="s">
        <v>38</v>
      </c>
      <c r="O658" s="92"/>
      <c r="P658" s="237">
        <f>O658*H658</f>
        <v>0</v>
      </c>
      <c r="Q658" s="237">
        <v>1.0000000000000001E-05</v>
      </c>
      <c r="R658" s="237">
        <f>Q658*H658</f>
        <v>0.00029149000000000004</v>
      </c>
      <c r="S658" s="237">
        <v>0</v>
      </c>
      <c r="T658" s="238">
        <f>S658*H658</f>
        <v>0</v>
      </c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R658" s="239" t="s">
        <v>253</v>
      </c>
      <c r="AT658" s="239" t="s">
        <v>166</v>
      </c>
      <c r="AU658" s="239" t="s">
        <v>82</v>
      </c>
      <c r="AY658" s="18" t="s">
        <v>164</v>
      </c>
      <c r="BE658" s="240">
        <f>IF(N658="základní",J658,0)</f>
        <v>0</v>
      </c>
      <c r="BF658" s="240">
        <f>IF(N658="snížená",J658,0)</f>
        <v>0</v>
      </c>
      <c r="BG658" s="240">
        <f>IF(N658="zákl. přenesená",J658,0)</f>
        <v>0</v>
      </c>
      <c r="BH658" s="240">
        <f>IF(N658="sníž. přenesená",J658,0)</f>
        <v>0</v>
      </c>
      <c r="BI658" s="240">
        <f>IF(N658="nulová",J658,0)</f>
        <v>0</v>
      </c>
      <c r="BJ658" s="18" t="s">
        <v>80</v>
      </c>
      <c r="BK658" s="240">
        <f>ROUND(I658*H658,2)</f>
        <v>0</v>
      </c>
      <c r="BL658" s="18" t="s">
        <v>253</v>
      </c>
      <c r="BM658" s="239" t="s">
        <v>830</v>
      </c>
    </row>
    <row r="659" s="13" customFormat="1">
      <c r="A659" s="13"/>
      <c r="B659" s="241"/>
      <c r="C659" s="242"/>
      <c r="D659" s="243" t="s">
        <v>172</v>
      </c>
      <c r="E659" s="244" t="s">
        <v>1</v>
      </c>
      <c r="F659" s="245" t="s">
        <v>831</v>
      </c>
      <c r="G659" s="242"/>
      <c r="H659" s="244" t="s">
        <v>1</v>
      </c>
      <c r="I659" s="246"/>
      <c r="J659" s="242"/>
      <c r="K659" s="242"/>
      <c r="L659" s="247"/>
      <c r="M659" s="248"/>
      <c r="N659" s="249"/>
      <c r="O659" s="249"/>
      <c r="P659" s="249"/>
      <c r="Q659" s="249"/>
      <c r="R659" s="249"/>
      <c r="S659" s="249"/>
      <c r="T659" s="250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251" t="s">
        <v>172</v>
      </c>
      <c r="AU659" s="251" t="s">
        <v>82</v>
      </c>
      <c r="AV659" s="13" t="s">
        <v>80</v>
      </c>
      <c r="AW659" s="13" t="s">
        <v>30</v>
      </c>
      <c r="AX659" s="13" t="s">
        <v>73</v>
      </c>
      <c r="AY659" s="251" t="s">
        <v>164</v>
      </c>
    </row>
    <row r="660" s="14" customFormat="1">
      <c r="A660" s="14"/>
      <c r="B660" s="252"/>
      <c r="C660" s="253"/>
      <c r="D660" s="243" t="s">
        <v>172</v>
      </c>
      <c r="E660" s="254" t="s">
        <v>1</v>
      </c>
      <c r="F660" s="255" t="s">
        <v>832</v>
      </c>
      <c r="G660" s="253"/>
      <c r="H660" s="256">
        <v>11.144</v>
      </c>
      <c r="I660" s="257"/>
      <c r="J660" s="253"/>
      <c r="K660" s="253"/>
      <c r="L660" s="258"/>
      <c r="M660" s="259"/>
      <c r="N660" s="260"/>
      <c r="O660" s="260"/>
      <c r="P660" s="260"/>
      <c r="Q660" s="260"/>
      <c r="R660" s="260"/>
      <c r="S660" s="260"/>
      <c r="T660" s="261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T660" s="262" t="s">
        <v>172</v>
      </c>
      <c r="AU660" s="262" t="s">
        <v>82</v>
      </c>
      <c r="AV660" s="14" t="s">
        <v>82</v>
      </c>
      <c r="AW660" s="14" t="s">
        <v>30</v>
      </c>
      <c r="AX660" s="14" t="s">
        <v>73</v>
      </c>
      <c r="AY660" s="262" t="s">
        <v>164</v>
      </c>
    </row>
    <row r="661" s="13" customFormat="1">
      <c r="A661" s="13"/>
      <c r="B661" s="241"/>
      <c r="C661" s="242"/>
      <c r="D661" s="243" t="s">
        <v>172</v>
      </c>
      <c r="E661" s="244" t="s">
        <v>1</v>
      </c>
      <c r="F661" s="245" t="s">
        <v>833</v>
      </c>
      <c r="G661" s="242"/>
      <c r="H661" s="244" t="s">
        <v>1</v>
      </c>
      <c r="I661" s="246"/>
      <c r="J661" s="242"/>
      <c r="K661" s="242"/>
      <c r="L661" s="247"/>
      <c r="M661" s="248"/>
      <c r="N661" s="249"/>
      <c r="O661" s="249"/>
      <c r="P661" s="249"/>
      <c r="Q661" s="249"/>
      <c r="R661" s="249"/>
      <c r="S661" s="249"/>
      <c r="T661" s="250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51" t="s">
        <v>172</v>
      </c>
      <c r="AU661" s="251" t="s">
        <v>82</v>
      </c>
      <c r="AV661" s="13" t="s">
        <v>80</v>
      </c>
      <c r="AW661" s="13" t="s">
        <v>30</v>
      </c>
      <c r="AX661" s="13" t="s">
        <v>73</v>
      </c>
      <c r="AY661" s="251" t="s">
        <v>164</v>
      </c>
    </row>
    <row r="662" s="14" customFormat="1">
      <c r="A662" s="14"/>
      <c r="B662" s="252"/>
      <c r="C662" s="253"/>
      <c r="D662" s="243" t="s">
        <v>172</v>
      </c>
      <c r="E662" s="254" t="s">
        <v>1</v>
      </c>
      <c r="F662" s="255" t="s">
        <v>834</v>
      </c>
      <c r="G662" s="253"/>
      <c r="H662" s="256">
        <v>18.004999999999999</v>
      </c>
      <c r="I662" s="257"/>
      <c r="J662" s="253"/>
      <c r="K662" s="253"/>
      <c r="L662" s="258"/>
      <c r="M662" s="259"/>
      <c r="N662" s="260"/>
      <c r="O662" s="260"/>
      <c r="P662" s="260"/>
      <c r="Q662" s="260"/>
      <c r="R662" s="260"/>
      <c r="S662" s="260"/>
      <c r="T662" s="261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T662" s="262" t="s">
        <v>172</v>
      </c>
      <c r="AU662" s="262" t="s">
        <v>82</v>
      </c>
      <c r="AV662" s="14" t="s">
        <v>82</v>
      </c>
      <c r="AW662" s="14" t="s">
        <v>30</v>
      </c>
      <c r="AX662" s="14" t="s">
        <v>73</v>
      </c>
      <c r="AY662" s="262" t="s">
        <v>164</v>
      </c>
    </row>
    <row r="663" s="15" customFormat="1">
      <c r="A663" s="15"/>
      <c r="B663" s="263"/>
      <c r="C663" s="264"/>
      <c r="D663" s="243" t="s">
        <v>172</v>
      </c>
      <c r="E663" s="265" t="s">
        <v>1</v>
      </c>
      <c r="F663" s="266" t="s">
        <v>192</v>
      </c>
      <c r="G663" s="264"/>
      <c r="H663" s="267">
        <v>29.149000000000001</v>
      </c>
      <c r="I663" s="268"/>
      <c r="J663" s="264"/>
      <c r="K663" s="264"/>
      <c r="L663" s="269"/>
      <c r="M663" s="270"/>
      <c r="N663" s="271"/>
      <c r="O663" s="271"/>
      <c r="P663" s="271"/>
      <c r="Q663" s="271"/>
      <c r="R663" s="271"/>
      <c r="S663" s="271"/>
      <c r="T663" s="272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T663" s="273" t="s">
        <v>172</v>
      </c>
      <c r="AU663" s="273" t="s">
        <v>82</v>
      </c>
      <c r="AV663" s="15" t="s">
        <v>170</v>
      </c>
      <c r="AW663" s="15" t="s">
        <v>30</v>
      </c>
      <c r="AX663" s="15" t="s">
        <v>80</v>
      </c>
      <c r="AY663" s="273" t="s">
        <v>164</v>
      </c>
    </row>
    <row r="664" s="2" customFormat="1" ht="24.15" customHeight="1">
      <c r="A664" s="39"/>
      <c r="B664" s="40"/>
      <c r="C664" s="274" t="s">
        <v>835</v>
      </c>
      <c r="D664" s="274" t="s">
        <v>265</v>
      </c>
      <c r="E664" s="275" t="s">
        <v>836</v>
      </c>
      <c r="F664" s="276" t="s">
        <v>837</v>
      </c>
      <c r="G664" s="277" t="s">
        <v>186</v>
      </c>
      <c r="H664" s="278">
        <v>0.88700000000000001</v>
      </c>
      <c r="I664" s="279"/>
      <c r="J664" s="280">
        <f>ROUND(I664*H664,2)</f>
        <v>0</v>
      </c>
      <c r="K664" s="276" t="s">
        <v>1</v>
      </c>
      <c r="L664" s="281"/>
      <c r="M664" s="282" t="s">
        <v>1</v>
      </c>
      <c r="N664" s="283" t="s">
        <v>38</v>
      </c>
      <c r="O664" s="92"/>
      <c r="P664" s="237">
        <f>O664*H664</f>
        <v>0</v>
      </c>
      <c r="Q664" s="237">
        <v>0.050000000000000003</v>
      </c>
      <c r="R664" s="237">
        <f>Q664*H664</f>
        <v>0.044350000000000001</v>
      </c>
      <c r="S664" s="237">
        <v>0</v>
      </c>
      <c r="T664" s="238">
        <f>S664*H664</f>
        <v>0</v>
      </c>
      <c r="U664" s="39"/>
      <c r="V664" s="39"/>
      <c r="W664" s="39"/>
      <c r="X664" s="39"/>
      <c r="Y664" s="39"/>
      <c r="Z664" s="39"/>
      <c r="AA664" s="39"/>
      <c r="AB664" s="39"/>
      <c r="AC664" s="39"/>
      <c r="AD664" s="39"/>
      <c r="AE664" s="39"/>
      <c r="AR664" s="239" t="s">
        <v>346</v>
      </c>
      <c r="AT664" s="239" t="s">
        <v>265</v>
      </c>
      <c r="AU664" s="239" t="s">
        <v>82</v>
      </c>
      <c r="AY664" s="18" t="s">
        <v>164</v>
      </c>
      <c r="BE664" s="240">
        <f>IF(N664="základní",J664,0)</f>
        <v>0</v>
      </c>
      <c r="BF664" s="240">
        <f>IF(N664="snížená",J664,0)</f>
        <v>0</v>
      </c>
      <c r="BG664" s="240">
        <f>IF(N664="zákl. přenesená",J664,0)</f>
        <v>0</v>
      </c>
      <c r="BH664" s="240">
        <f>IF(N664="sníž. přenesená",J664,0)</f>
        <v>0</v>
      </c>
      <c r="BI664" s="240">
        <f>IF(N664="nulová",J664,0)</f>
        <v>0</v>
      </c>
      <c r="BJ664" s="18" t="s">
        <v>80</v>
      </c>
      <c r="BK664" s="240">
        <f>ROUND(I664*H664,2)</f>
        <v>0</v>
      </c>
      <c r="BL664" s="18" t="s">
        <v>253</v>
      </c>
      <c r="BM664" s="239" t="s">
        <v>838</v>
      </c>
    </row>
    <row r="665" s="13" customFormat="1">
      <c r="A665" s="13"/>
      <c r="B665" s="241"/>
      <c r="C665" s="242"/>
      <c r="D665" s="243" t="s">
        <v>172</v>
      </c>
      <c r="E665" s="244" t="s">
        <v>1</v>
      </c>
      <c r="F665" s="245" t="s">
        <v>839</v>
      </c>
      <c r="G665" s="242"/>
      <c r="H665" s="244" t="s">
        <v>1</v>
      </c>
      <c r="I665" s="246"/>
      <c r="J665" s="242"/>
      <c r="K665" s="242"/>
      <c r="L665" s="247"/>
      <c r="M665" s="248"/>
      <c r="N665" s="249"/>
      <c r="O665" s="249"/>
      <c r="P665" s="249"/>
      <c r="Q665" s="249"/>
      <c r="R665" s="249"/>
      <c r="S665" s="249"/>
      <c r="T665" s="250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T665" s="251" t="s">
        <v>172</v>
      </c>
      <c r="AU665" s="251" t="s">
        <v>82</v>
      </c>
      <c r="AV665" s="13" t="s">
        <v>80</v>
      </c>
      <c r="AW665" s="13" t="s">
        <v>30</v>
      </c>
      <c r="AX665" s="13" t="s">
        <v>73</v>
      </c>
      <c r="AY665" s="251" t="s">
        <v>164</v>
      </c>
    </row>
    <row r="666" s="14" customFormat="1">
      <c r="A666" s="14"/>
      <c r="B666" s="252"/>
      <c r="C666" s="253"/>
      <c r="D666" s="243" t="s">
        <v>172</v>
      </c>
      <c r="E666" s="254" t="s">
        <v>1</v>
      </c>
      <c r="F666" s="255" t="s">
        <v>840</v>
      </c>
      <c r="G666" s="253"/>
      <c r="H666" s="256">
        <v>0.44600000000000001</v>
      </c>
      <c r="I666" s="257"/>
      <c r="J666" s="253"/>
      <c r="K666" s="253"/>
      <c r="L666" s="258"/>
      <c r="M666" s="259"/>
      <c r="N666" s="260"/>
      <c r="O666" s="260"/>
      <c r="P666" s="260"/>
      <c r="Q666" s="260"/>
      <c r="R666" s="260"/>
      <c r="S666" s="260"/>
      <c r="T666" s="261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T666" s="262" t="s">
        <v>172</v>
      </c>
      <c r="AU666" s="262" t="s">
        <v>82</v>
      </c>
      <c r="AV666" s="14" t="s">
        <v>82</v>
      </c>
      <c r="AW666" s="14" t="s">
        <v>30</v>
      </c>
      <c r="AX666" s="14" t="s">
        <v>73</v>
      </c>
      <c r="AY666" s="262" t="s">
        <v>164</v>
      </c>
    </row>
    <row r="667" s="13" customFormat="1">
      <c r="A667" s="13"/>
      <c r="B667" s="241"/>
      <c r="C667" s="242"/>
      <c r="D667" s="243" t="s">
        <v>172</v>
      </c>
      <c r="E667" s="244" t="s">
        <v>1</v>
      </c>
      <c r="F667" s="245" t="s">
        <v>841</v>
      </c>
      <c r="G667" s="242"/>
      <c r="H667" s="244" t="s">
        <v>1</v>
      </c>
      <c r="I667" s="246"/>
      <c r="J667" s="242"/>
      <c r="K667" s="242"/>
      <c r="L667" s="247"/>
      <c r="M667" s="248"/>
      <c r="N667" s="249"/>
      <c r="O667" s="249"/>
      <c r="P667" s="249"/>
      <c r="Q667" s="249"/>
      <c r="R667" s="249"/>
      <c r="S667" s="249"/>
      <c r="T667" s="250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51" t="s">
        <v>172</v>
      </c>
      <c r="AU667" s="251" t="s">
        <v>82</v>
      </c>
      <c r="AV667" s="13" t="s">
        <v>80</v>
      </c>
      <c r="AW667" s="13" t="s">
        <v>30</v>
      </c>
      <c r="AX667" s="13" t="s">
        <v>73</v>
      </c>
      <c r="AY667" s="251" t="s">
        <v>164</v>
      </c>
    </row>
    <row r="668" s="14" customFormat="1">
      <c r="A668" s="14"/>
      <c r="B668" s="252"/>
      <c r="C668" s="253"/>
      <c r="D668" s="243" t="s">
        <v>172</v>
      </c>
      <c r="E668" s="254" t="s">
        <v>1</v>
      </c>
      <c r="F668" s="255" t="s">
        <v>842</v>
      </c>
      <c r="G668" s="253"/>
      <c r="H668" s="256">
        <v>0.35999999999999999</v>
      </c>
      <c r="I668" s="257"/>
      <c r="J668" s="253"/>
      <c r="K668" s="253"/>
      <c r="L668" s="258"/>
      <c r="M668" s="259"/>
      <c r="N668" s="260"/>
      <c r="O668" s="260"/>
      <c r="P668" s="260"/>
      <c r="Q668" s="260"/>
      <c r="R668" s="260"/>
      <c r="S668" s="260"/>
      <c r="T668" s="261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T668" s="262" t="s">
        <v>172</v>
      </c>
      <c r="AU668" s="262" t="s">
        <v>82</v>
      </c>
      <c r="AV668" s="14" t="s">
        <v>82</v>
      </c>
      <c r="AW668" s="14" t="s">
        <v>30</v>
      </c>
      <c r="AX668" s="14" t="s">
        <v>73</v>
      </c>
      <c r="AY668" s="262" t="s">
        <v>164</v>
      </c>
    </row>
    <row r="669" s="16" customFormat="1">
      <c r="A669" s="16"/>
      <c r="B669" s="284"/>
      <c r="C669" s="285"/>
      <c r="D669" s="243" t="s">
        <v>172</v>
      </c>
      <c r="E669" s="286" t="s">
        <v>1</v>
      </c>
      <c r="F669" s="287" t="s">
        <v>843</v>
      </c>
      <c r="G669" s="285"/>
      <c r="H669" s="288">
        <v>0.80600000000000005</v>
      </c>
      <c r="I669" s="289"/>
      <c r="J669" s="285"/>
      <c r="K669" s="285"/>
      <c r="L669" s="290"/>
      <c r="M669" s="291"/>
      <c r="N669" s="292"/>
      <c r="O669" s="292"/>
      <c r="P669" s="292"/>
      <c r="Q669" s="292"/>
      <c r="R669" s="292"/>
      <c r="S669" s="292"/>
      <c r="T669" s="293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T669" s="294" t="s">
        <v>172</v>
      </c>
      <c r="AU669" s="294" t="s">
        <v>82</v>
      </c>
      <c r="AV669" s="16" t="s">
        <v>99</v>
      </c>
      <c r="AW669" s="16" t="s">
        <v>30</v>
      </c>
      <c r="AX669" s="16" t="s">
        <v>73</v>
      </c>
      <c r="AY669" s="294" t="s">
        <v>164</v>
      </c>
    </row>
    <row r="670" s="13" customFormat="1">
      <c r="A670" s="13"/>
      <c r="B670" s="241"/>
      <c r="C670" s="242"/>
      <c r="D670" s="243" t="s">
        <v>172</v>
      </c>
      <c r="E670" s="244" t="s">
        <v>1</v>
      </c>
      <c r="F670" s="245" t="s">
        <v>844</v>
      </c>
      <c r="G670" s="242"/>
      <c r="H670" s="244" t="s">
        <v>1</v>
      </c>
      <c r="I670" s="246"/>
      <c r="J670" s="242"/>
      <c r="K670" s="242"/>
      <c r="L670" s="247"/>
      <c r="M670" s="248"/>
      <c r="N670" s="249"/>
      <c r="O670" s="249"/>
      <c r="P670" s="249"/>
      <c r="Q670" s="249"/>
      <c r="R670" s="249"/>
      <c r="S670" s="249"/>
      <c r="T670" s="250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T670" s="251" t="s">
        <v>172</v>
      </c>
      <c r="AU670" s="251" t="s">
        <v>82</v>
      </c>
      <c r="AV670" s="13" t="s">
        <v>80</v>
      </c>
      <c r="AW670" s="13" t="s">
        <v>30</v>
      </c>
      <c r="AX670" s="13" t="s">
        <v>73</v>
      </c>
      <c r="AY670" s="251" t="s">
        <v>164</v>
      </c>
    </row>
    <row r="671" s="14" customFormat="1">
      <c r="A671" s="14"/>
      <c r="B671" s="252"/>
      <c r="C671" s="253"/>
      <c r="D671" s="243" t="s">
        <v>172</v>
      </c>
      <c r="E671" s="254" t="s">
        <v>1</v>
      </c>
      <c r="F671" s="255" t="s">
        <v>845</v>
      </c>
      <c r="G671" s="253"/>
      <c r="H671" s="256">
        <v>0.081000000000000003</v>
      </c>
      <c r="I671" s="257"/>
      <c r="J671" s="253"/>
      <c r="K671" s="253"/>
      <c r="L671" s="258"/>
      <c r="M671" s="259"/>
      <c r="N671" s="260"/>
      <c r="O671" s="260"/>
      <c r="P671" s="260"/>
      <c r="Q671" s="260"/>
      <c r="R671" s="260"/>
      <c r="S671" s="260"/>
      <c r="T671" s="261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T671" s="262" t="s">
        <v>172</v>
      </c>
      <c r="AU671" s="262" t="s">
        <v>82</v>
      </c>
      <c r="AV671" s="14" t="s">
        <v>82</v>
      </c>
      <c r="AW671" s="14" t="s">
        <v>30</v>
      </c>
      <c r="AX671" s="14" t="s">
        <v>73</v>
      </c>
      <c r="AY671" s="262" t="s">
        <v>164</v>
      </c>
    </row>
    <row r="672" s="15" customFormat="1">
      <c r="A672" s="15"/>
      <c r="B672" s="263"/>
      <c r="C672" s="264"/>
      <c r="D672" s="243" t="s">
        <v>172</v>
      </c>
      <c r="E672" s="265" t="s">
        <v>1</v>
      </c>
      <c r="F672" s="266" t="s">
        <v>192</v>
      </c>
      <c r="G672" s="264"/>
      <c r="H672" s="267">
        <v>0.88700000000000001</v>
      </c>
      <c r="I672" s="268"/>
      <c r="J672" s="264"/>
      <c r="K672" s="264"/>
      <c r="L672" s="269"/>
      <c r="M672" s="270"/>
      <c r="N672" s="271"/>
      <c r="O672" s="271"/>
      <c r="P672" s="271"/>
      <c r="Q672" s="271"/>
      <c r="R672" s="271"/>
      <c r="S672" s="271"/>
      <c r="T672" s="272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T672" s="273" t="s">
        <v>172</v>
      </c>
      <c r="AU672" s="273" t="s">
        <v>82</v>
      </c>
      <c r="AV672" s="15" t="s">
        <v>170</v>
      </c>
      <c r="AW672" s="15" t="s">
        <v>30</v>
      </c>
      <c r="AX672" s="15" t="s">
        <v>80</v>
      </c>
      <c r="AY672" s="273" t="s">
        <v>164</v>
      </c>
    </row>
    <row r="673" s="2" customFormat="1" ht="24.15" customHeight="1">
      <c r="A673" s="39"/>
      <c r="B673" s="40"/>
      <c r="C673" s="228" t="s">
        <v>846</v>
      </c>
      <c r="D673" s="228" t="s">
        <v>166</v>
      </c>
      <c r="E673" s="229" t="s">
        <v>822</v>
      </c>
      <c r="F673" s="230" t="s">
        <v>823</v>
      </c>
      <c r="G673" s="231" t="s">
        <v>212</v>
      </c>
      <c r="H673" s="232">
        <v>0.044999999999999998</v>
      </c>
      <c r="I673" s="233"/>
      <c r="J673" s="234">
        <f>ROUND(I673*H673,2)</f>
        <v>0</v>
      </c>
      <c r="K673" s="230" t="s">
        <v>182</v>
      </c>
      <c r="L673" s="45"/>
      <c r="M673" s="235" t="s">
        <v>1</v>
      </c>
      <c r="N673" s="236" t="s">
        <v>38</v>
      </c>
      <c r="O673" s="92"/>
      <c r="P673" s="237">
        <f>O673*H673</f>
        <v>0</v>
      </c>
      <c r="Q673" s="237">
        <v>0</v>
      </c>
      <c r="R673" s="237">
        <f>Q673*H673</f>
        <v>0</v>
      </c>
      <c r="S673" s="237">
        <v>0</v>
      </c>
      <c r="T673" s="238">
        <f>S673*H673</f>
        <v>0</v>
      </c>
      <c r="U673" s="39"/>
      <c r="V673" s="39"/>
      <c r="W673" s="39"/>
      <c r="X673" s="39"/>
      <c r="Y673" s="39"/>
      <c r="Z673" s="39"/>
      <c r="AA673" s="39"/>
      <c r="AB673" s="39"/>
      <c r="AC673" s="39"/>
      <c r="AD673" s="39"/>
      <c r="AE673" s="39"/>
      <c r="AR673" s="239" t="s">
        <v>253</v>
      </c>
      <c r="AT673" s="239" t="s">
        <v>166</v>
      </c>
      <c r="AU673" s="239" t="s">
        <v>82</v>
      </c>
      <c r="AY673" s="18" t="s">
        <v>164</v>
      </c>
      <c r="BE673" s="240">
        <f>IF(N673="základní",J673,0)</f>
        <v>0</v>
      </c>
      <c r="BF673" s="240">
        <f>IF(N673="snížená",J673,0)</f>
        <v>0</v>
      </c>
      <c r="BG673" s="240">
        <f>IF(N673="zákl. přenesená",J673,0)</f>
        <v>0</v>
      </c>
      <c r="BH673" s="240">
        <f>IF(N673="sníž. přenesená",J673,0)</f>
        <v>0</v>
      </c>
      <c r="BI673" s="240">
        <f>IF(N673="nulová",J673,0)</f>
        <v>0</v>
      </c>
      <c r="BJ673" s="18" t="s">
        <v>80</v>
      </c>
      <c r="BK673" s="240">
        <f>ROUND(I673*H673,2)</f>
        <v>0</v>
      </c>
      <c r="BL673" s="18" t="s">
        <v>253</v>
      </c>
      <c r="BM673" s="239" t="s">
        <v>847</v>
      </c>
    </row>
    <row r="674" s="12" customFormat="1" ht="22.8" customHeight="1">
      <c r="A674" s="12"/>
      <c r="B674" s="212"/>
      <c r="C674" s="213"/>
      <c r="D674" s="214" t="s">
        <v>72</v>
      </c>
      <c r="E674" s="226" t="s">
        <v>848</v>
      </c>
      <c r="F674" s="226" t="s">
        <v>849</v>
      </c>
      <c r="G674" s="213"/>
      <c r="H674" s="213"/>
      <c r="I674" s="216"/>
      <c r="J674" s="227">
        <f>BK674</f>
        <v>0</v>
      </c>
      <c r="K674" s="213"/>
      <c r="L674" s="218"/>
      <c r="M674" s="219"/>
      <c r="N674" s="220"/>
      <c r="O674" s="220"/>
      <c r="P674" s="221">
        <f>SUM(P675:P685)</f>
        <v>0</v>
      </c>
      <c r="Q674" s="220"/>
      <c r="R674" s="221">
        <f>SUM(R675:R685)</f>
        <v>1.20689107</v>
      </c>
      <c r="S674" s="220"/>
      <c r="T674" s="222">
        <f>SUM(T675:T685)</f>
        <v>0</v>
      </c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R674" s="223" t="s">
        <v>82</v>
      </c>
      <c r="AT674" s="224" t="s">
        <v>72</v>
      </c>
      <c r="AU674" s="224" t="s">
        <v>80</v>
      </c>
      <c r="AY674" s="223" t="s">
        <v>164</v>
      </c>
      <c r="BK674" s="225">
        <f>SUM(BK675:BK685)</f>
        <v>0</v>
      </c>
    </row>
    <row r="675" s="2" customFormat="1" ht="24.15" customHeight="1">
      <c r="A675" s="39"/>
      <c r="B675" s="40"/>
      <c r="C675" s="228" t="s">
        <v>850</v>
      </c>
      <c r="D675" s="228" t="s">
        <v>166</v>
      </c>
      <c r="E675" s="229" t="s">
        <v>851</v>
      </c>
      <c r="F675" s="230" t="s">
        <v>852</v>
      </c>
      <c r="G675" s="231" t="s">
        <v>551</v>
      </c>
      <c r="H675" s="232">
        <v>341.38999999999999</v>
      </c>
      <c r="I675" s="233"/>
      <c r="J675" s="234">
        <f>ROUND(I675*H675,2)</f>
        <v>0</v>
      </c>
      <c r="K675" s="230" t="s">
        <v>182</v>
      </c>
      <c r="L675" s="45"/>
      <c r="M675" s="235" t="s">
        <v>1</v>
      </c>
      <c r="N675" s="236" t="s">
        <v>38</v>
      </c>
      <c r="O675" s="92"/>
      <c r="P675" s="237">
        <f>O675*H675</f>
        <v>0</v>
      </c>
      <c r="Q675" s="237">
        <v>3.0000000000000001E-05</v>
      </c>
      <c r="R675" s="237">
        <f>Q675*H675</f>
        <v>0.010241699999999999</v>
      </c>
      <c r="S675" s="237">
        <v>0</v>
      </c>
      <c r="T675" s="238">
        <f>S675*H675</f>
        <v>0</v>
      </c>
      <c r="U675" s="39"/>
      <c r="V675" s="39"/>
      <c r="W675" s="39"/>
      <c r="X675" s="39"/>
      <c r="Y675" s="39"/>
      <c r="Z675" s="39"/>
      <c r="AA675" s="39"/>
      <c r="AB675" s="39"/>
      <c r="AC675" s="39"/>
      <c r="AD675" s="39"/>
      <c r="AE675" s="39"/>
      <c r="AR675" s="239" t="s">
        <v>253</v>
      </c>
      <c r="AT675" s="239" t="s">
        <v>166</v>
      </c>
      <c r="AU675" s="239" t="s">
        <v>82</v>
      </c>
      <c r="AY675" s="18" t="s">
        <v>164</v>
      </c>
      <c r="BE675" s="240">
        <f>IF(N675="základní",J675,0)</f>
        <v>0</v>
      </c>
      <c r="BF675" s="240">
        <f>IF(N675="snížená",J675,0)</f>
        <v>0</v>
      </c>
      <c r="BG675" s="240">
        <f>IF(N675="zákl. přenesená",J675,0)</f>
        <v>0</v>
      </c>
      <c r="BH675" s="240">
        <f>IF(N675="sníž. přenesená",J675,0)</f>
        <v>0</v>
      </c>
      <c r="BI675" s="240">
        <f>IF(N675="nulová",J675,0)</f>
        <v>0</v>
      </c>
      <c r="BJ675" s="18" t="s">
        <v>80</v>
      </c>
      <c r="BK675" s="240">
        <f>ROUND(I675*H675,2)</f>
        <v>0</v>
      </c>
      <c r="BL675" s="18" t="s">
        <v>253</v>
      </c>
      <c r="BM675" s="239" t="s">
        <v>853</v>
      </c>
    </row>
    <row r="676" s="14" customFormat="1">
      <c r="A676" s="14"/>
      <c r="B676" s="252"/>
      <c r="C676" s="253"/>
      <c r="D676" s="243" t="s">
        <v>172</v>
      </c>
      <c r="E676" s="254" t="s">
        <v>1</v>
      </c>
      <c r="F676" s="255" t="s">
        <v>854</v>
      </c>
      <c r="G676" s="253"/>
      <c r="H676" s="256">
        <v>341.38999999999999</v>
      </c>
      <c r="I676" s="257"/>
      <c r="J676" s="253"/>
      <c r="K676" s="253"/>
      <c r="L676" s="258"/>
      <c r="M676" s="259"/>
      <c r="N676" s="260"/>
      <c r="O676" s="260"/>
      <c r="P676" s="260"/>
      <c r="Q676" s="260"/>
      <c r="R676" s="260"/>
      <c r="S676" s="260"/>
      <c r="T676" s="261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T676" s="262" t="s">
        <v>172</v>
      </c>
      <c r="AU676" s="262" t="s">
        <v>82</v>
      </c>
      <c r="AV676" s="14" t="s">
        <v>82</v>
      </c>
      <c r="AW676" s="14" t="s">
        <v>30</v>
      </c>
      <c r="AX676" s="14" t="s">
        <v>73</v>
      </c>
      <c r="AY676" s="262" t="s">
        <v>164</v>
      </c>
    </row>
    <row r="677" s="15" customFormat="1">
      <c r="A677" s="15"/>
      <c r="B677" s="263"/>
      <c r="C677" s="264"/>
      <c r="D677" s="243" t="s">
        <v>172</v>
      </c>
      <c r="E677" s="265" t="s">
        <v>1</v>
      </c>
      <c r="F677" s="266" t="s">
        <v>192</v>
      </c>
      <c r="G677" s="264"/>
      <c r="H677" s="267">
        <v>341.38999999999999</v>
      </c>
      <c r="I677" s="268"/>
      <c r="J677" s="264"/>
      <c r="K677" s="264"/>
      <c r="L677" s="269"/>
      <c r="M677" s="270"/>
      <c r="N677" s="271"/>
      <c r="O677" s="271"/>
      <c r="P677" s="271"/>
      <c r="Q677" s="271"/>
      <c r="R677" s="271"/>
      <c r="S677" s="271"/>
      <c r="T677" s="272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T677" s="273" t="s">
        <v>172</v>
      </c>
      <c r="AU677" s="273" t="s">
        <v>82</v>
      </c>
      <c r="AV677" s="15" t="s">
        <v>170</v>
      </c>
      <c r="AW677" s="15" t="s">
        <v>30</v>
      </c>
      <c r="AX677" s="15" t="s">
        <v>80</v>
      </c>
      <c r="AY677" s="273" t="s">
        <v>164</v>
      </c>
    </row>
    <row r="678" s="2" customFormat="1" ht="24.15" customHeight="1">
      <c r="A678" s="39"/>
      <c r="B678" s="40"/>
      <c r="C678" s="274" t="s">
        <v>855</v>
      </c>
      <c r="D678" s="274" t="s">
        <v>265</v>
      </c>
      <c r="E678" s="275" t="s">
        <v>856</v>
      </c>
      <c r="F678" s="276" t="s">
        <v>857</v>
      </c>
      <c r="G678" s="277" t="s">
        <v>551</v>
      </c>
      <c r="H678" s="278">
        <v>375.529</v>
      </c>
      <c r="I678" s="279"/>
      <c r="J678" s="280">
        <f>ROUND(I678*H678,2)</f>
        <v>0</v>
      </c>
      <c r="K678" s="276" t="s">
        <v>182</v>
      </c>
      <c r="L678" s="281"/>
      <c r="M678" s="282" t="s">
        <v>1</v>
      </c>
      <c r="N678" s="283" t="s">
        <v>38</v>
      </c>
      <c r="O678" s="92"/>
      <c r="P678" s="237">
        <f>O678*H678</f>
        <v>0</v>
      </c>
      <c r="Q678" s="237">
        <v>0.00072999999999999996</v>
      </c>
      <c r="R678" s="237">
        <f>Q678*H678</f>
        <v>0.27413616999999996</v>
      </c>
      <c r="S678" s="237">
        <v>0</v>
      </c>
      <c r="T678" s="238">
        <f>S678*H678</f>
        <v>0</v>
      </c>
      <c r="U678" s="39"/>
      <c r="V678" s="39"/>
      <c r="W678" s="39"/>
      <c r="X678" s="39"/>
      <c r="Y678" s="39"/>
      <c r="Z678" s="39"/>
      <c r="AA678" s="39"/>
      <c r="AB678" s="39"/>
      <c r="AC678" s="39"/>
      <c r="AD678" s="39"/>
      <c r="AE678" s="39"/>
      <c r="AR678" s="239" t="s">
        <v>346</v>
      </c>
      <c r="AT678" s="239" t="s">
        <v>265</v>
      </c>
      <c r="AU678" s="239" t="s">
        <v>82</v>
      </c>
      <c r="AY678" s="18" t="s">
        <v>164</v>
      </c>
      <c r="BE678" s="240">
        <f>IF(N678="základní",J678,0)</f>
        <v>0</v>
      </c>
      <c r="BF678" s="240">
        <f>IF(N678="snížená",J678,0)</f>
        <v>0</v>
      </c>
      <c r="BG678" s="240">
        <f>IF(N678="zákl. přenesená",J678,0)</f>
        <v>0</v>
      </c>
      <c r="BH678" s="240">
        <f>IF(N678="sníž. přenesená",J678,0)</f>
        <v>0</v>
      </c>
      <c r="BI678" s="240">
        <f>IF(N678="nulová",J678,0)</f>
        <v>0</v>
      </c>
      <c r="BJ678" s="18" t="s">
        <v>80</v>
      </c>
      <c r="BK678" s="240">
        <f>ROUND(I678*H678,2)</f>
        <v>0</v>
      </c>
      <c r="BL678" s="18" t="s">
        <v>253</v>
      </c>
      <c r="BM678" s="239" t="s">
        <v>858</v>
      </c>
    </row>
    <row r="679" s="14" customFormat="1">
      <c r="A679" s="14"/>
      <c r="B679" s="252"/>
      <c r="C679" s="253"/>
      <c r="D679" s="243" t="s">
        <v>172</v>
      </c>
      <c r="E679" s="254" t="s">
        <v>1</v>
      </c>
      <c r="F679" s="255" t="s">
        <v>859</v>
      </c>
      <c r="G679" s="253"/>
      <c r="H679" s="256">
        <v>375.529</v>
      </c>
      <c r="I679" s="257"/>
      <c r="J679" s="253"/>
      <c r="K679" s="253"/>
      <c r="L679" s="258"/>
      <c r="M679" s="259"/>
      <c r="N679" s="260"/>
      <c r="O679" s="260"/>
      <c r="P679" s="260"/>
      <c r="Q679" s="260"/>
      <c r="R679" s="260"/>
      <c r="S679" s="260"/>
      <c r="T679" s="261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T679" s="262" t="s">
        <v>172</v>
      </c>
      <c r="AU679" s="262" t="s">
        <v>82</v>
      </c>
      <c r="AV679" s="14" t="s">
        <v>82</v>
      </c>
      <c r="AW679" s="14" t="s">
        <v>30</v>
      </c>
      <c r="AX679" s="14" t="s">
        <v>80</v>
      </c>
      <c r="AY679" s="262" t="s">
        <v>164</v>
      </c>
    </row>
    <row r="680" s="2" customFormat="1" ht="33" customHeight="1">
      <c r="A680" s="39"/>
      <c r="B680" s="40"/>
      <c r="C680" s="228" t="s">
        <v>860</v>
      </c>
      <c r="D680" s="228" t="s">
        <v>166</v>
      </c>
      <c r="E680" s="229" t="s">
        <v>861</v>
      </c>
      <c r="F680" s="230" t="s">
        <v>862</v>
      </c>
      <c r="G680" s="231" t="s">
        <v>169</v>
      </c>
      <c r="H680" s="232">
        <v>75.739999999999995</v>
      </c>
      <c r="I680" s="233"/>
      <c r="J680" s="234">
        <f>ROUND(I680*H680,2)</f>
        <v>0</v>
      </c>
      <c r="K680" s="230" t="s">
        <v>182</v>
      </c>
      <c r="L680" s="45"/>
      <c r="M680" s="235" t="s">
        <v>1</v>
      </c>
      <c r="N680" s="236" t="s">
        <v>38</v>
      </c>
      <c r="O680" s="92"/>
      <c r="P680" s="237">
        <f>O680*H680</f>
        <v>0</v>
      </c>
      <c r="Q680" s="237">
        <v>0.0011800000000000001</v>
      </c>
      <c r="R680" s="237">
        <f>Q680*H680</f>
        <v>0.0893732</v>
      </c>
      <c r="S680" s="237">
        <v>0</v>
      </c>
      <c r="T680" s="238">
        <f>S680*H680</f>
        <v>0</v>
      </c>
      <c r="U680" s="39"/>
      <c r="V680" s="39"/>
      <c r="W680" s="39"/>
      <c r="X680" s="39"/>
      <c r="Y680" s="39"/>
      <c r="Z680" s="39"/>
      <c r="AA680" s="39"/>
      <c r="AB680" s="39"/>
      <c r="AC680" s="39"/>
      <c r="AD680" s="39"/>
      <c r="AE680" s="39"/>
      <c r="AR680" s="239" t="s">
        <v>253</v>
      </c>
      <c r="AT680" s="239" t="s">
        <v>166</v>
      </c>
      <c r="AU680" s="239" t="s">
        <v>82</v>
      </c>
      <c r="AY680" s="18" t="s">
        <v>164</v>
      </c>
      <c r="BE680" s="240">
        <f>IF(N680="základní",J680,0)</f>
        <v>0</v>
      </c>
      <c r="BF680" s="240">
        <f>IF(N680="snížená",J680,0)</f>
        <v>0</v>
      </c>
      <c r="BG680" s="240">
        <f>IF(N680="zákl. přenesená",J680,0)</f>
        <v>0</v>
      </c>
      <c r="BH680" s="240">
        <f>IF(N680="sníž. přenesená",J680,0)</f>
        <v>0</v>
      </c>
      <c r="BI680" s="240">
        <f>IF(N680="nulová",J680,0)</f>
        <v>0</v>
      </c>
      <c r="BJ680" s="18" t="s">
        <v>80</v>
      </c>
      <c r="BK680" s="240">
        <f>ROUND(I680*H680,2)</f>
        <v>0</v>
      </c>
      <c r="BL680" s="18" t="s">
        <v>253</v>
      </c>
      <c r="BM680" s="239" t="s">
        <v>863</v>
      </c>
    </row>
    <row r="681" s="13" customFormat="1">
      <c r="A681" s="13"/>
      <c r="B681" s="241"/>
      <c r="C681" s="242"/>
      <c r="D681" s="243" t="s">
        <v>172</v>
      </c>
      <c r="E681" s="244" t="s">
        <v>1</v>
      </c>
      <c r="F681" s="245" t="s">
        <v>864</v>
      </c>
      <c r="G681" s="242"/>
      <c r="H681" s="244" t="s">
        <v>1</v>
      </c>
      <c r="I681" s="246"/>
      <c r="J681" s="242"/>
      <c r="K681" s="242"/>
      <c r="L681" s="247"/>
      <c r="M681" s="248"/>
      <c r="N681" s="249"/>
      <c r="O681" s="249"/>
      <c r="P681" s="249"/>
      <c r="Q681" s="249"/>
      <c r="R681" s="249"/>
      <c r="S681" s="249"/>
      <c r="T681" s="250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51" t="s">
        <v>172</v>
      </c>
      <c r="AU681" s="251" t="s">
        <v>82</v>
      </c>
      <c r="AV681" s="13" t="s">
        <v>80</v>
      </c>
      <c r="AW681" s="13" t="s">
        <v>30</v>
      </c>
      <c r="AX681" s="13" t="s">
        <v>73</v>
      </c>
      <c r="AY681" s="251" t="s">
        <v>164</v>
      </c>
    </row>
    <row r="682" s="14" customFormat="1">
      <c r="A682" s="14"/>
      <c r="B682" s="252"/>
      <c r="C682" s="253"/>
      <c r="D682" s="243" t="s">
        <v>172</v>
      </c>
      <c r="E682" s="254" t="s">
        <v>1</v>
      </c>
      <c r="F682" s="255" t="s">
        <v>865</v>
      </c>
      <c r="G682" s="253"/>
      <c r="H682" s="256">
        <v>75.739999999999995</v>
      </c>
      <c r="I682" s="257"/>
      <c r="J682" s="253"/>
      <c r="K682" s="253"/>
      <c r="L682" s="258"/>
      <c r="M682" s="259"/>
      <c r="N682" s="260"/>
      <c r="O682" s="260"/>
      <c r="P682" s="260"/>
      <c r="Q682" s="260"/>
      <c r="R682" s="260"/>
      <c r="S682" s="260"/>
      <c r="T682" s="261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T682" s="262" t="s">
        <v>172</v>
      </c>
      <c r="AU682" s="262" t="s">
        <v>82</v>
      </c>
      <c r="AV682" s="14" t="s">
        <v>82</v>
      </c>
      <c r="AW682" s="14" t="s">
        <v>30</v>
      </c>
      <c r="AX682" s="14" t="s">
        <v>80</v>
      </c>
      <c r="AY682" s="262" t="s">
        <v>164</v>
      </c>
    </row>
    <row r="683" s="2" customFormat="1" ht="55.5" customHeight="1">
      <c r="A683" s="39"/>
      <c r="B683" s="40"/>
      <c r="C683" s="274" t="s">
        <v>866</v>
      </c>
      <c r="D683" s="274" t="s">
        <v>265</v>
      </c>
      <c r="E683" s="275" t="s">
        <v>867</v>
      </c>
      <c r="F683" s="276" t="s">
        <v>868</v>
      </c>
      <c r="G683" s="277" t="s">
        <v>169</v>
      </c>
      <c r="H683" s="278">
        <v>83.313999999999993</v>
      </c>
      <c r="I683" s="279"/>
      <c r="J683" s="280">
        <f>ROUND(I683*H683,2)</f>
        <v>0</v>
      </c>
      <c r="K683" s="276" t="s">
        <v>1</v>
      </c>
      <c r="L683" s="281"/>
      <c r="M683" s="282" t="s">
        <v>1</v>
      </c>
      <c r="N683" s="283" t="s">
        <v>38</v>
      </c>
      <c r="O683" s="92"/>
      <c r="P683" s="237">
        <f>O683*H683</f>
        <v>0</v>
      </c>
      <c r="Q683" s="237">
        <v>0.01</v>
      </c>
      <c r="R683" s="237">
        <f>Q683*H683</f>
        <v>0.83313999999999999</v>
      </c>
      <c r="S683" s="237">
        <v>0</v>
      </c>
      <c r="T683" s="238">
        <f>S683*H683</f>
        <v>0</v>
      </c>
      <c r="U683" s="39"/>
      <c r="V683" s="39"/>
      <c r="W683" s="39"/>
      <c r="X683" s="39"/>
      <c r="Y683" s="39"/>
      <c r="Z683" s="39"/>
      <c r="AA683" s="39"/>
      <c r="AB683" s="39"/>
      <c r="AC683" s="39"/>
      <c r="AD683" s="39"/>
      <c r="AE683" s="39"/>
      <c r="AR683" s="239" t="s">
        <v>346</v>
      </c>
      <c r="AT683" s="239" t="s">
        <v>265</v>
      </c>
      <c r="AU683" s="239" t="s">
        <v>82</v>
      </c>
      <c r="AY683" s="18" t="s">
        <v>164</v>
      </c>
      <c r="BE683" s="240">
        <f>IF(N683="základní",J683,0)</f>
        <v>0</v>
      </c>
      <c r="BF683" s="240">
        <f>IF(N683="snížená",J683,0)</f>
        <v>0</v>
      </c>
      <c r="BG683" s="240">
        <f>IF(N683="zákl. přenesená",J683,0)</f>
        <v>0</v>
      </c>
      <c r="BH683" s="240">
        <f>IF(N683="sníž. přenesená",J683,0)</f>
        <v>0</v>
      </c>
      <c r="BI683" s="240">
        <f>IF(N683="nulová",J683,0)</f>
        <v>0</v>
      </c>
      <c r="BJ683" s="18" t="s">
        <v>80</v>
      </c>
      <c r="BK683" s="240">
        <f>ROUND(I683*H683,2)</f>
        <v>0</v>
      </c>
      <c r="BL683" s="18" t="s">
        <v>253</v>
      </c>
      <c r="BM683" s="239" t="s">
        <v>869</v>
      </c>
    </row>
    <row r="684" s="14" customFormat="1">
      <c r="A684" s="14"/>
      <c r="B684" s="252"/>
      <c r="C684" s="253"/>
      <c r="D684" s="243" t="s">
        <v>172</v>
      </c>
      <c r="E684" s="254" t="s">
        <v>1</v>
      </c>
      <c r="F684" s="255" t="s">
        <v>870</v>
      </c>
      <c r="G684" s="253"/>
      <c r="H684" s="256">
        <v>83.313999999999993</v>
      </c>
      <c r="I684" s="257"/>
      <c r="J684" s="253"/>
      <c r="K684" s="253"/>
      <c r="L684" s="258"/>
      <c r="M684" s="259"/>
      <c r="N684" s="260"/>
      <c r="O684" s="260"/>
      <c r="P684" s="260"/>
      <c r="Q684" s="260"/>
      <c r="R684" s="260"/>
      <c r="S684" s="260"/>
      <c r="T684" s="261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T684" s="262" t="s">
        <v>172</v>
      </c>
      <c r="AU684" s="262" t="s">
        <v>82</v>
      </c>
      <c r="AV684" s="14" t="s">
        <v>82</v>
      </c>
      <c r="AW684" s="14" t="s">
        <v>30</v>
      </c>
      <c r="AX684" s="14" t="s">
        <v>80</v>
      </c>
      <c r="AY684" s="262" t="s">
        <v>164</v>
      </c>
    </row>
    <row r="685" s="2" customFormat="1" ht="24.15" customHeight="1">
      <c r="A685" s="39"/>
      <c r="B685" s="40"/>
      <c r="C685" s="228" t="s">
        <v>871</v>
      </c>
      <c r="D685" s="228" t="s">
        <v>166</v>
      </c>
      <c r="E685" s="229" t="s">
        <v>872</v>
      </c>
      <c r="F685" s="230" t="s">
        <v>873</v>
      </c>
      <c r="G685" s="231" t="s">
        <v>212</v>
      </c>
      <c r="H685" s="232">
        <v>1.2070000000000001</v>
      </c>
      <c r="I685" s="233"/>
      <c r="J685" s="234">
        <f>ROUND(I685*H685,2)</f>
        <v>0</v>
      </c>
      <c r="K685" s="230" t="s">
        <v>182</v>
      </c>
      <c r="L685" s="45"/>
      <c r="M685" s="235" t="s">
        <v>1</v>
      </c>
      <c r="N685" s="236" t="s">
        <v>38</v>
      </c>
      <c r="O685" s="92"/>
      <c r="P685" s="237">
        <f>O685*H685</f>
        <v>0</v>
      </c>
      <c r="Q685" s="237">
        <v>0</v>
      </c>
      <c r="R685" s="237">
        <f>Q685*H685</f>
        <v>0</v>
      </c>
      <c r="S685" s="237">
        <v>0</v>
      </c>
      <c r="T685" s="238">
        <f>S685*H685</f>
        <v>0</v>
      </c>
      <c r="U685" s="39"/>
      <c r="V685" s="39"/>
      <c r="W685" s="39"/>
      <c r="X685" s="39"/>
      <c r="Y685" s="39"/>
      <c r="Z685" s="39"/>
      <c r="AA685" s="39"/>
      <c r="AB685" s="39"/>
      <c r="AC685" s="39"/>
      <c r="AD685" s="39"/>
      <c r="AE685" s="39"/>
      <c r="AR685" s="239" t="s">
        <v>253</v>
      </c>
      <c r="AT685" s="239" t="s">
        <v>166</v>
      </c>
      <c r="AU685" s="239" t="s">
        <v>82</v>
      </c>
      <c r="AY685" s="18" t="s">
        <v>164</v>
      </c>
      <c r="BE685" s="240">
        <f>IF(N685="základní",J685,0)</f>
        <v>0</v>
      </c>
      <c r="BF685" s="240">
        <f>IF(N685="snížená",J685,0)</f>
        <v>0</v>
      </c>
      <c r="BG685" s="240">
        <f>IF(N685="zákl. přenesená",J685,0)</f>
        <v>0</v>
      </c>
      <c r="BH685" s="240">
        <f>IF(N685="sníž. přenesená",J685,0)</f>
        <v>0</v>
      </c>
      <c r="BI685" s="240">
        <f>IF(N685="nulová",J685,0)</f>
        <v>0</v>
      </c>
      <c r="BJ685" s="18" t="s">
        <v>80</v>
      </c>
      <c r="BK685" s="240">
        <f>ROUND(I685*H685,2)</f>
        <v>0</v>
      </c>
      <c r="BL685" s="18" t="s">
        <v>253</v>
      </c>
      <c r="BM685" s="239" t="s">
        <v>874</v>
      </c>
    </row>
    <row r="686" s="12" customFormat="1" ht="22.8" customHeight="1">
      <c r="A686" s="12"/>
      <c r="B686" s="212"/>
      <c r="C686" s="213"/>
      <c r="D686" s="214" t="s">
        <v>72</v>
      </c>
      <c r="E686" s="226" t="s">
        <v>875</v>
      </c>
      <c r="F686" s="226" t="s">
        <v>876</v>
      </c>
      <c r="G686" s="213"/>
      <c r="H686" s="213"/>
      <c r="I686" s="216"/>
      <c r="J686" s="227">
        <f>BK686</f>
        <v>0</v>
      </c>
      <c r="K686" s="213"/>
      <c r="L686" s="218"/>
      <c r="M686" s="219"/>
      <c r="N686" s="220"/>
      <c r="O686" s="220"/>
      <c r="P686" s="221">
        <f>SUM(P687:P692)</f>
        <v>0</v>
      </c>
      <c r="Q686" s="220"/>
      <c r="R686" s="221">
        <f>SUM(R687:R692)</f>
        <v>0</v>
      </c>
      <c r="S686" s="220"/>
      <c r="T686" s="222">
        <f>SUM(T687:T692)</f>
        <v>0.21918000000000001</v>
      </c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R686" s="223" t="s">
        <v>82</v>
      </c>
      <c r="AT686" s="224" t="s">
        <v>72</v>
      </c>
      <c r="AU686" s="224" t="s">
        <v>80</v>
      </c>
      <c r="AY686" s="223" t="s">
        <v>164</v>
      </c>
      <c r="BK686" s="225">
        <f>SUM(BK687:BK692)</f>
        <v>0</v>
      </c>
    </row>
    <row r="687" s="2" customFormat="1" ht="16.5" customHeight="1">
      <c r="A687" s="39"/>
      <c r="B687" s="40"/>
      <c r="C687" s="228" t="s">
        <v>877</v>
      </c>
      <c r="D687" s="228" t="s">
        <v>166</v>
      </c>
      <c r="E687" s="229" t="s">
        <v>878</v>
      </c>
      <c r="F687" s="230" t="s">
        <v>879</v>
      </c>
      <c r="G687" s="231" t="s">
        <v>880</v>
      </c>
      <c r="H687" s="232">
        <v>3</v>
      </c>
      <c r="I687" s="233"/>
      <c r="J687" s="234">
        <f>ROUND(I687*H687,2)</f>
        <v>0</v>
      </c>
      <c r="K687" s="230" t="s">
        <v>182</v>
      </c>
      <c r="L687" s="45"/>
      <c r="M687" s="235" t="s">
        <v>1</v>
      </c>
      <c r="N687" s="236" t="s">
        <v>38</v>
      </c>
      <c r="O687" s="92"/>
      <c r="P687" s="237">
        <f>O687*H687</f>
        <v>0</v>
      </c>
      <c r="Q687" s="237">
        <v>0</v>
      </c>
      <c r="R687" s="237">
        <f>Q687*H687</f>
        <v>0</v>
      </c>
      <c r="S687" s="237">
        <v>0.034200000000000001</v>
      </c>
      <c r="T687" s="238">
        <f>S687*H687</f>
        <v>0.1026</v>
      </c>
      <c r="U687" s="39"/>
      <c r="V687" s="39"/>
      <c r="W687" s="39"/>
      <c r="X687" s="39"/>
      <c r="Y687" s="39"/>
      <c r="Z687" s="39"/>
      <c r="AA687" s="39"/>
      <c r="AB687" s="39"/>
      <c r="AC687" s="39"/>
      <c r="AD687" s="39"/>
      <c r="AE687" s="39"/>
      <c r="AR687" s="239" t="s">
        <v>253</v>
      </c>
      <c r="AT687" s="239" t="s">
        <v>166</v>
      </c>
      <c r="AU687" s="239" t="s">
        <v>82</v>
      </c>
      <c r="AY687" s="18" t="s">
        <v>164</v>
      </c>
      <c r="BE687" s="240">
        <f>IF(N687="základní",J687,0)</f>
        <v>0</v>
      </c>
      <c r="BF687" s="240">
        <f>IF(N687="snížená",J687,0)</f>
        <v>0</v>
      </c>
      <c r="BG687" s="240">
        <f>IF(N687="zákl. přenesená",J687,0)</f>
        <v>0</v>
      </c>
      <c r="BH687" s="240">
        <f>IF(N687="sníž. přenesená",J687,0)</f>
        <v>0</v>
      </c>
      <c r="BI687" s="240">
        <f>IF(N687="nulová",J687,0)</f>
        <v>0</v>
      </c>
      <c r="BJ687" s="18" t="s">
        <v>80</v>
      </c>
      <c r="BK687" s="240">
        <f>ROUND(I687*H687,2)</f>
        <v>0</v>
      </c>
      <c r="BL687" s="18" t="s">
        <v>253</v>
      </c>
      <c r="BM687" s="239" t="s">
        <v>881</v>
      </c>
    </row>
    <row r="688" s="2" customFormat="1" ht="16.5" customHeight="1">
      <c r="A688" s="39"/>
      <c r="B688" s="40"/>
      <c r="C688" s="228" t="s">
        <v>882</v>
      </c>
      <c r="D688" s="228" t="s">
        <v>166</v>
      </c>
      <c r="E688" s="229" t="s">
        <v>883</v>
      </c>
      <c r="F688" s="230" t="s">
        <v>884</v>
      </c>
      <c r="G688" s="231" t="s">
        <v>880</v>
      </c>
      <c r="H688" s="232">
        <v>1</v>
      </c>
      <c r="I688" s="233"/>
      <c r="J688" s="234">
        <f>ROUND(I688*H688,2)</f>
        <v>0</v>
      </c>
      <c r="K688" s="230" t="s">
        <v>182</v>
      </c>
      <c r="L688" s="45"/>
      <c r="M688" s="235" t="s">
        <v>1</v>
      </c>
      <c r="N688" s="236" t="s">
        <v>38</v>
      </c>
      <c r="O688" s="92"/>
      <c r="P688" s="237">
        <f>O688*H688</f>
        <v>0</v>
      </c>
      <c r="Q688" s="237">
        <v>0</v>
      </c>
      <c r="R688" s="237">
        <f>Q688*H688</f>
        <v>0</v>
      </c>
      <c r="S688" s="237">
        <v>0.03968</v>
      </c>
      <c r="T688" s="238">
        <f>S688*H688</f>
        <v>0.03968</v>
      </c>
      <c r="U688" s="39"/>
      <c r="V688" s="39"/>
      <c r="W688" s="39"/>
      <c r="X688" s="39"/>
      <c r="Y688" s="39"/>
      <c r="Z688" s="39"/>
      <c r="AA688" s="39"/>
      <c r="AB688" s="39"/>
      <c r="AC688" s="39"/>
      <c r="AD688" s="39"/>
      <c r="AE688" s="39"/>
      <c r="AR688" s="239" t="s">
        <v>253</v>
      </c>
      <c r="AT688" s="239" t="s">
        <v>166</v>
      </c>
      <c r="AU688" s="239" t="s">
        <v>82</v>
      </c>
      <c r="AY688" s="18" t="s">
        <v>164</v>
      </c>
      <c r="BE688" s="240">
        <f>IF(N688="základní",J688,0)</f>
        <v>0</v>
      </c>
      <c r="BF688" s="240">
        <f>IF(N688="snížená",J688,0)</f>
        <v>0</v>
      </c>
      <c r="BG688" s="240">
        <f>IF(N688="zákl. přenesená",J688,0)</f>
        <v>0</v>
      </c>
      <c r="BH688" s="240">
        <f>IF(N688="sníž. přenesená",J688,0)</f>
        <v>0</v>
      </c>
      <c r="BI688" s="240">
        <f>IF(N688="nulová",J688,0)</f>
        <v>0</v>
      </c>
      <c r="BJ688" s="18" t="s">
        <v>80</v>
      </c>
      <c r="BK688" s="240">
        <f>ROUND(I688*H688,2)</f>
        <v>0</v>
      </c>
      <c r="BL688" s="18" t="s">
        <v>253</v>
      </c>
      <c r="BM688" s="239" t="s">
        <v>885</v>
      </c>
    </row>
    <row r="689" s="2" customFormat="1" ht="16.5" customHeight="1">
      <c r="A689" s="39"/>
      <c r="B689" s="40"/>
      <c r="C689" s="228" t="s">
        <v>886</v>
      </c>
      <c r="D689" s="228" t="s">
        <v>166</v>
      </c>
      <c r="E689" s="229" t="s">
        <v>887</v>
      </c>
      <c r="F689" s="230" t="s">
        <v>888</v>
      </c>
      <c r="G689" s="231" t="s">
        <v>880</v>
      </c>
      <c r="H689" s="232">
        <v>2</v>
      </c>
      <c r="I689" s="233"/>
      <c r="J689" s="234">
        <f>ROUND(I689*H689,2)</f>
        <v>0</v>
      </c>
      <c r="K689" s="230" t="s">
        <v>182</v>
      </c>
      <c r="L689" s="45"/>
      <c r="M689" s="235" t="s">
        <v>1</v>
      </c>
      <c r="N689" s="236" t="s">
        <v>38</v>
      </c>
      <c r="O689" s="92"/>
      <c r="P689" s="237">
        <f>O689*H689</f>
        <v>0</v>
      </c>
      <c r="Q689" s="237">
        <v>0</v>
      </c>
      <c r="R689" s="237">
        <f>Q689*H689</f>
        <v>0</v>
      </c>
      <c r="S689" s="237">
        <v>0.019460000000000002</v>
      </c>
      <c r="T689" s="238">
        <f>S689*H689</f>
        <v>0.038920000000000003</v>
      </c>
      <c r="U689" s="39"/>
      <c r="V689" s="39"/>
      <c r="W689" s="39"/>
      <c r="X689" s="39"/>
      <c r="Y689" s="39"/>
      <c r="Z689" s="39"/>
      <c r="AA689" s="39"/>
      <c r="AB689" s="39"/>
      <c r="AC689" s="39"/>
      <c r="AD689" s="39"/>
      <c r="AE689" s="39"/>
      <c r="AR689" s="239" t="s">
        <v>253</v>
      </c>
      <c r="AT689" s="239" t="s">
        <v>166</v>
      </c>
      <c r="AU689" s="239" t="s">
        <v>82</v>
      </c>
      <c r="AY689" s="18" t="s">
        <v>164</v>
      </c>
      <c r="BE689" s="240">
        <f>IF(N689="základní",J689,0)</f>
        <v>0</v>
      </c>
      <c r="BF689" s="240">
        <f>IF(N689="snížená",J689,0)</f>
        <v>0</v>
      </c>
      <c r="BG689" s="240">
        <f>IF(N689="zákl. přenesená",J689,0)</f>
        <v>0</v>
      </c>
      <c r="BH689" s="240">
        <f>IF(N689="sníž. přenesená",J689,0)</f>
        <v>0</v>
      </c>
      <c r="BI689" s="240">
        <f>IF(N689="nulová",J689,0)</f>
        <v>0</v>
      </c>
      <c r="BJ689" s="18" t="s">
        <v>80</v>
      </c>
      <c r="BK689" s="240">
        <f>ROUND(I689*H689,2)</f>
        <v>0</v>
      </c>
      <c r="BL689" s="18" t="s">
        <v>253</v>
      </c>
      <c r="BM689" s="239" t="s">
        <v>889</v>
      </c>
    </row>
    <row r="690" s="2" customFormat="1" ht="16.5" customHeight="1">
      <c r="A690" s="39"/>
      <c r="B690" s="40"/>
      <c r="C690" s="228" t="s">
        <v>890</v>
      </c>
      <c r="D690" s="228" t="s">
        <v>166</v>
      </c>
      <c r="E690" s="229" t="s">
        <v>891</v>
      </c>
      <c r="F690" s="230" t="s">
        <v>892</v>
      </c>
      <c r="G690" s="231" t="s">
        <v>880</v>
      </c>
      <c r="H690" s="232">
        <v>1</v>
      </c>
      <c r="I690" s="233"/>
      <c r="J690" s="234">
        <f>ROUND(I690*H690,2)</f>
        <v>0</v>
      </c>
      <c r="K690" s="230" t="s">
        <v>182</v>
      </c>
      <c r="L690" s="45"/>
      <c r="M690" s="235" t="s">
        <v>1</v>
      </c>
      <c r="N690" s="236" t="s">
        <v>38</v>
      </c>
      <c r="O690" s="92"/>
      <c r="P690" s="237">
        <f>O690*H690</f>
        <v>0</v>
      </c>
      <c r="Q690" s="237">
        <v>0</v>
      </c>
      <c r="R690" s="237">
        <f>Q690*H690</f>
        <v>0</v>
      </c>
      <c r="S690" s="237">
        <v>0.034700000000000002</v>
      </c>
      <c r="T690" s="238">
        <f>S690*H690</f>
        <v>0.034700000000000002</v>
      </c>
      <c r="U690" s="39"/>
      <c r="V690" s="39"/>
      <c r="W690" s="39"/>
      <c r="X690" s="39"/>
      <c r="Y690" s="39"/>
      <c r="Z690" s="39"/>
      <c r="AA690" s="39"/>
      <c r="AB690" s="39"/>
      <c r="AC690" s="39"/>
      <c r="AD690" s="39"/>
      <c r="AE690" s="39"/>
      <c r="AR690" s="239" t="s">
        <v>253</v>
      </c>
      <c r="AT690" s="239" t="s">
        <v>166</v>
      </c>
      <c r="AU690" s="239" t="s">
        <v>82</v>
      </c>
      <c r="AY690" s="18" t="s">
        <v>164</v>
      </c>
      <c r="BE690" s="240">
        <f>IF(N690="základní",J690,0)</f>
        <v>0</v>
      </c>
      <c r="BF690" s="240">
        <f>IF(N690="snížená",J690,0)</f>
        <v>0</v>
      </c>
      <c r="BG690" s="240">
        <f>IF(N690="zákl. přenesená",J690,0)</f>
        <v>0</v>
      </c>
      <c r="BH690" s="240">
        <f>IF(N690="sníž. přenesená",J690,0)</f>
        <v>0</v>
      </c>
      <c r="BI690" s="240">
        <f>IF(N690="nulová",J690,0)</f>
        <v>0</v>
      </c>
      <c r="BJ690" s="18" t="s">
        <v>80</v>
      </c>
      <c r="BK690" s="240">
        <f>ROUND(I690*H690,2)</f>
        <v>0</v>
      </c>
      <c r="BL690" s="18" t="s">
        <v>253</v>
      </c>
      <c r="BM690" s="239" t="s">
        <v>893</v>
      </c>
    </row>
    <row r="691" s="2" customFormat="1" ht="16.5" customHeight="1">
      <c r="A691" s="39"/>
      <c r="B691" s="40"/>
      <c r="C691" s="228" t="s">
        <v>894</v>
      </c>
      <c r="D691" s="228" t="s">
        <v>166</v>
      </c>
      <c r="E691" s="229" t="s">
        <v>895</v>
      </c>
      <c r="F691" s="230" t="s">
        <v>896</v>
      </c>
      <c r="G691" s="231" t="s">
        <v>880</v>
      </c>
      <c r="H691" s="232">
        <v>1</v>
      </c>
      <c r="I691" s="233"/>
      <c r="J691" s="234">
        <f>ROUND(I691*H691,2)</f>
        <v>0</v>
      </c>
      <c r="K691" s="230" t="s">
        <v>182</v>
      </c>
      <c r="L691" s="45"/>
      <c r="M691" s="235" t="s">
        <v>1</v>
      </c>
      <c r="N691" s="236" t="s">
        <v>38</v>
      </c>
      <c r="O691" s="92"/>
      <c r="P691" s="237">
        <f>O691*H691</f>
        <v>0</v>
      </c>
      <c r="Q691" s="237">
        <v>0</v>
      </c>
      <c r="R691" s="237">
        <f>Q691*H691</f>
        <v>0</v>
      </c>
      <c r="S691" s="237">
        <v>0.00156</v>
      </c>
      <c r="T691" s="238">
        <f>S691*H691</f>
        <v>0.00156</v>
      </c>
      <c r="U691" s="39"/>
      <c r="V691" s="39"/>
      <c r="W691" s="39"/>
      <c r="X691" s="39"/>
      <c r="Y691" s="39"/>
      <c r="Z691" s="39"/>
      <c r="AA691" s="39"/>
      <c r="AB691" s="39"/>
      <c r="AC691" s="39"/>
      <c r="AD691" s="39"/>
      <c r="AE691" s="39"/>
      <c r="AR691" s="239" t="s">
        <v>253</v>
      </c>
      <c r="AT691" s="239" t="s">
        <v>166</v>
      </c>
      <c r="AU691" s="239" t="s">
        <v>82</v>
      </c>
      <c r="AY691" s="18" t="s">
        <v>164</v>
      </c>
      <c r="BE691" s="240">
        <f>IF(N691="základní",J691,0)</f>
        <v>0</v>
      </c>
      <c r="BF691" s="240">
        <f>IF(N691="snížená",J691,0)</f>
        <v>0</v>
      </c>
      <c r="BG691" s="240">
        <f>IF(N691="zákl. přenesená",J691,0)</f>
        <v>0</v>
      </c>
      <c r="BH691" s="240">
        <f>IF(N691="sníž. přenesená",J691,0)</f>
        <v>0</v>
      </c>
      <c r="BI691" s="240">
        <f>IF(N691="nulová",J691,0)</f>
        <v>0</v>
      </c>
      <c r="BJ691" s="18" t="s">
        <v>80</v>
      </c>
      <c r="BK691" s="240">
        <f>ROUND(I691*H691,2)</f>
        <v>0</v>
      </c>
      <c r="BL691" s="18" t="s">
        <v>253</v>
      </c>
      <c r="BM691" s="239" t="s">
        <v>897</v>
      </c>
    </row>
    <row r="692" s="2" customFormat="1" ht="16.5" customHeight="1">
      <c r="A692" s="39"/>
      <c r="B692" s="40"/>
      <c r="C692" s="228" t="s">
        <v>898</v>
      </c>
      <c r="D692" s="228" t="s">
        <v>166</v>
      </c>
      <c r="E692" s="229" t="s">
        <v>899</v>
      </c>
      <c r="F692" s="230" t="s">
        <v>900</v>
      </c>
      <c r="G692" s="231" t="s">
        <v>880</v>
      </c>
      <c r="H692" s="232">
        <v>2</v>
      </c>
      <c r="I692" s="233"/>
      <c r="J692" s="234">
        <f>ROUND(I692*H692,2)</f>
        <v>0</v>
      </c>
      <c r="K692" s="230" t="s">
        <v>182</v>
      </c>
      <c r="L692" s="45"/>
      <c r="M692" s="235" t="s">
        <v>1</v>
      </c>
      <c r="N692" s="236" t="s">
        <v>38</v>
      </c>
      <c r="O692" s="92"/>
      <c r="P692" s="237">
        <f>O692*H692</f>
        <v>0</v>
      </c>
      <c r="Q692" s="237">
        <v>0</v>
      </c>
      <c r="R692" s="237">
        <f>Q692*H692</f>
        <v>0</v>
      </c>
      <c r="S692" s="237">
        <v>0.00085999999999999998</v>
      </c>
      <c r="T692" s="238">
        <f>S692*H692</f>
        <v>0.00172</v>
      </c>
      <c r="U692" s="39"/>
      <c r="V692" s="39"/>
      <c r="W692" s="39"/>
      <c r="X692" s="39"/>
      <c r="Y692" s="39"/>
      <c r="Z692" s="39"/>
      <c r="AA692" s="39"/>
      <c r="AB692" s="39"/>
      <c r="AC692" s="39"/>
      <c r="AD692" s="39"/>
      <c r="AE692" s="39"/>
      <c r="AR692" s="239" t="s">
        <v>253</v>
      </c>
      <c r="AT692" s="239" t="s">
        <v>166</v>
      </c>
      <c r="AU692" s="239" t="s">
        <v>82</v>
      </c>
      <c r="AY692" s="18" t="s">
        <v>164</v>
      </c>
      <c r="BE692" s="240">
        <f>IF(N692="základní",J692,0)</f>
        <v>0</v>
      </c>
      <c r="BF692" s="240">
        <f>IF(N692="snížená",J692,0)</f>
        <v>0</v>
      </c>
      <c r="BG692" s="240">
        <f>IF(N692="zákl. přenesená",J692,0)</f>
        <v>0</v>
      </c>
      <c r="BH692" s="240">
        <f>IF(N692="sníž. přenesená",J692,0)</f>
        <v>0</v>
      </c>
      <c r="BI692" s="240">
        <f>IF(N692="nulová",J692,0)</f>
        <v>0</v>
      </c>
      <c r="BJ692" s="18" t="s">
        <v>80</v>
      </c>
      <c r="BK692" s="240">
        <f>ROUND(I692*H692,2)</f>
        <v>0</v>
      </c>
      <c r="BL692" s="18" t="s">
        <v>253</v>
      </c>
      <c r="BM692" s="239" t="s">
        <v>901</v>
      </c>
    </row>
    <row r="693" s="12" customFormat="1" ht="22.8" customHeight="1">
      <c r="A693" s="12"/>
      <c r="B693" s="212"/>
      <c r="C693" s="213"/>
      <c r="D693" s="214" t="s">
        <v>72</v>
      </c>
      <c r="E693" s="226" t="s">
        <v>902</v>
      </c>
      <c r="F693" s="226" t="s">
        <v>903</v>
      </c>
      <c r="G693" s="213"/>
      <c r="H693" s="213"/>
      <c r="I693" s="216"/>
      <c r="J693" s="227">
        <f>BK693</f>
        <v>0</v>
      </c>
      <c r="K693" s="213"/>
      <c r="L693" s="218"/>
      <c r="M693" s="219"/>
      <c r="N693" s="220"/>
      <c r="O693" s="220"/>
      <c r="P693" s="221">
        <f>SUM(P694:P699)</f>
        <v>0</v>
      </c>
      <c r="Q693" s="220"/>
      <c r="R693" s="221">
        <f>SUM(R694:R699)</f>
        <v>0</v>
      </c>
      <c r="S693" s="220"/>
      <c r="T693" s="222">
        <f>SUM(T694:T699)</f>
        <v>0.57816800000000002</v>
      </c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R693" s="223" t="s">
        <v>82</v>
      </c>
      <c r="AT693" s="224" t="s">
        <v>72</v>
      </c>
      <c r="AU693" s="224" t="s">
        <v>80</v>
      </c>
      <c r="AY693" s="223" t="s">
        <v>164</v>
      </c>
      <c r="BK693" s="225">
        <f>SUM(BK694:BK699)</f>
        <v>0</v>
      </c>
    </row>
    <row r="694" s="2" customFormat="1" ht="24.15" customHeight="1">
      <c r="A694" s="39"/>
      <c r="B694" s="40"/>
      <c r="C694" s="228" t="s">
        <v>904</v>
      </c>
      <c r="D694" s="228" t="s">
        <v>166</v>
      </c>
      <c r="E694" s="229" t="s">
        <v>905</v>
      </c>
      <c r="F694" s="230" t="s">
        <v>906</v>
      </c>
      <c r="G694" s="231" t="s">
        <v>169</v>
      </c>
      <c r="H694" s="232">
        <v>10.892</v>
      </c>
      <c r="I694" s="233"/>
      <c r="J694" s="234">
        <f>ROUND(I694*H694,2)</f>
        <v>0</v>
      </c>
      <c r="K694" s="230" t="s">
        <v>182</v>
      </c>
      <c r="L694" s="45"/>
      <c r="M694" s="235" t="s">
        <v>1</v>
      </c>
      <c r="N694" s="236" t="s">
        <v>38</v>
      </c>
      <c r="O694" s="92"/>
      <c r="P694" s="237">
        <f>O694*H694</f>
        <v>0</v>
      </c>
      <c r="Q694" s="237">
        <v>0</v>
      </c>
      <c r="R694" s="237">
        <f>Q694*H694</f>
        <v>0</v>
      </c>
      <c r="S694" s="237">
        <v>0.014</v>
      </c>
      <c r="T694" s="238">
        <f>S694*H694</f>
        <v>0.15248799999999999</v>
      </c>
      <c r="U694" s="39"/>
      <c r="V694" s="39"/>
      <c r="W694" s="39"/>
      <c r="X694" s="39"/>
      <c r="Y694" s="39"/>
      <c r="Z694" s="39"/>
      <c r="AA694" s="39"/>
      <c r="AB694" s="39"/>
      <c r="AC694" s="39"/>
      <c r="AD694" s="39"/>
      <c r="AE694" s="39"/>
      <c r="AR694" s="239" t="s">
        <v>253</v>
      </c>
      <c r="AT694" s="239" t="s">
        <v>166</v>
      </c>
      <c r="AU694" s="239" t="s">
        <v>82</v>
      </c>
      <c r="AY694" s="18" t="s">
        <v>164</v>
      </c>
      <c r="BE694" s="240">
        <f>IF(N694="základní",J694,0)</f>
        <v>0</v>
      </c>
      <c r="BF694" s="240">
        <f>IF(N694="snížená",J694,0)</f>
        <v>0</v>
      </c>
      <c r="BG694" s="240">
        <f>IF(N694="zákl. přenesená",J694,0)</f>
        <v>0</v>
      </c>
      <c r="BH694" s="240">
        <f>IF(N694="sníž. přenesená",J694,0)</f>
        <v>0</v>
      </c>
      <c r="BI694" s="240">
        <f>IF(N694="nulová",J694,0)</f>
        <v>0</v>
      </c>
      <c r="BJ694" s="18" t="s">
        <v>80</v>
      </c>
      <c r="BK694" s="240">
        <f>ROUND(I694*H694,2)</f>
        <v>0</v>
      </c>
      <c r="BL694" s="18" t="s">
        <v>253</v>
      </c>
      <c r="BM694" s="239" t="s">
        <v>907</v>
      </c>
    </row>
    <row r="695" s="13" customFormat="1">
      <c r="A695" s="13"/>
      <c r="B695" s="241"/>
      <c r="C695" s="242"/>
      <c r="D695" s="243" t="s">
        <v>172</v>
      </c>
      <c r="E695" s="244" t="s">
        <v>1</v>
      </c>
      <c r="F695" s="245" t="s">
        <v>908</v>
      </c>
      <c r="G695" s="242"/>
      <c r="H695" s="244" t="s">
        <v>1</v>
      </c>
      <c r="I695" s="246"/>
      <c r="J695" s="242"/>
      <c r="K695" s="242"/>
      <c r="L695" s="247"/>
      <c r="M695" s="248"/>
      <c r="N695" s="249"/>
      <c r="O695" s="249"/>
      <c r="P695" s="249"/>
      <c r="Q695" s="249"/>
      <c r="R695" s="249"/>
      <c r="S695" s="249"/>
      <c r="T695" s="250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51" t="s">
        <v>172</v>
      </c>
      <c r="AU695" s="251" t="s">
        <v>82</v>
      </c>
      <c r="AV695" s="13" t="s">
        <v>80</v>
      </c>
      <c r="AW695" s="13" t="s">
        <v>30</v>
      </c>
      <c r="AX695" s="13" t="s">
        <v>73</v>
      </c>
      <c r="AY695" s="251" t="s">
        <v>164</v>
      </c>
    </row>
    <row r="696" s="14" customFormat="1">
      <c r="A696" s="14"/>
      <c r="B696" s="252"/>
      <c r="C696" s="253"/>
      <c r="D696" s="243" t="s">
        <v>172</v>
      </c>
      <c r="E696" s="254" t="s">
        <v>1</v>
      </c>
      <c r="F696" s="255" t="s">
        <v>909</v>
      </c>
      <c r="G696" s="253"/>
      <c r="H696" s="256">
        <v>10.892</v>
      </c>
      <c r="I696" s="257"/>
      <c r="J696" s="253"/>
      <c r="K696" s="253"/>
      <c r="L696" s="258"/>
      <c r="M696" s="259"/>
      <c r="N696" s="260"/>
      <c r="O696" s="260"/>
      <c r="P696" s="260"/>
      <c r="Q696" s="260"/>
      <c r="R696" s="260"/>
      <c r="S696" s="260"/>
      <c r="T696" s="261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T696" s="262" t="s">
        <v>172</v>
      </c>
      <c r="AU696" s="262" t="s">
        <v>82</v>
      </c>
      <c r="AV696" s="14" t="s">
        <v>82</v>
      </c>
      <c r="AW696" s="14" t="s">
        <v>30</v>
      </c>
      <c r="AX696" s="14" t="s">
        <v>80</v>
      </c>
      <c r="AY696" s="262" t="s">
        <v>164</v>
      </c>
    </row>
    <row r="697" s="2" customFormat="1" ht="24.15" customHeight="1">
      <c r="A697" s="39"/>
      <c r="B697" s="40"/>
      <c r="C697" s="228" t="s">
        <v>910</v>
      </c>
      <c r="D697" s="228" t="s">
        <v>166</v>
      </c>
      <c r="E697" s="229" t="s">
        <v>911</v>
      </c>
      <c r="F697" s="230" t="s">
        <v>912</v>
      </c>
      <c r="G697" s="231" t="s">
        <v>551</v>
      </c>
      <c r="H697" s="232">
        <v>25.039999999999999</v>
      </c>
      <c r="I697" s="233"/>
      <c r="J697" s="234">
        <f>ROUND(I697*H697,2)</f>
        <v>0</v>
      </c>
      <c r="K697" s="230" t="s">
        <v>182</v>
      </c>
      <c r="L697" s="45"/>
      <c r="M697" s="235" t="s">
        <v>1</v>
      </c>
      <c r="N697" s="236" t="s">
        <v>38</v>
      </c>
      <c r="O697" s="92"/>
      <c r="P697" s="237">
        <f>O697*H697</f>
        <v>0</v>
      </c>
      <c r="Q697" s="237">
        <v>0</v>
      </c>
      <c r="R697" s="237">
        <f>Q697*H697</f>
        <v>0</v>
      </c>
      <c r="S697" s="237">
        <v>0.017000000000000001</v>
      </c>
      <c r="T697" s="238">
        <f>S697*H697</f>
        <v>0.42568</v>
      </c>
      <c r="U697" s="39"/>
      <c r="V697" s="39"/>
      <c r="W697" s="39"/>
      <c r="X697" s="39"/>
      <c r="Y697" s="39"/>
      <c r="Z697" s="39"/>
      <c r="AA697" s="39"/>
      <c r="AB697" s="39"/>
      <c r="AC697" s="39"/>
      <c r="AD697" s="39"/>
      <c r="AE697" s="39"/>
      <c r="AR697" s="239" t="s">
        <v>253</v>
      </c>
      <c r="AT697" s="239" t="s">
        <v>166</v>
      </c>
      <c r="AU697" s="239" t="s">
        <v>82</v>
      </c>
      <c r="AY697" s="18" t="s">
        <v>164</v>
      </c>
      <c r="BE697" s="240">
        <f>IF(N697="základní",J697,0)</f>
        <v>0</v>
      </c>
      <c r="BF697" s="240">
        <f>IF(N697="snížená",J697,0)</f>
        <v>0</v>
      </c>
      <c r="BG697" s="240">
        <f>IF(N697="zákl. přenesená",J697,0)</f>
        <v>0</v>
      </c>
      <c r="BH697" s="240">
        <f>IF(N697="sníž. přenesená",J697,0)</f>
        <v>0</v>
      </c>
      <c r="BI697" s="240">
        <f>IF(N697="nulová",J697,0)</f>
        <v>0</v>
      </c>
      <c r="BJ697" s="18" t="s">
        <v>80</v>
      </c>
      <c r="BK697" s="240">
        <f>ROUND(I697*H697,2)</f>
        <v>0</v>
      </c>
      <c r="BL697" s="18" t="s">
        <v>253</v>
      </c>
      <c r="BM697" s="239" t="s">
        <v>913</v>
      </c>
    </row>
    <row r="698" s="13" customFormat="1">
      <c r="A698" s="13"/>
      <c r="B698" s="241"/>
      <c r="C698" s="242"/>
      <c r="D698" s="243" t="s">
        <v>172</v>
      </c>
      <c r="E698" s="244" t="s">
        <v>1</v>
      </c>
      <c r="F698" s="245" t="s">
        <v>908</v>
      </c>
      <c r="G698" s="242"/>
      <c r="H698" s="244" t="s">
        <v>1</v>
      </c>
      <c r="I698" s="246"/>
      <c r="J698" s="242"/>
      <c r="K698" s="242"/>
      <c r="L698" s="247"/>
      <c r="M698" s="248"/>
      <c r="N698" s="249"/>
      <c r="O698" s="249"/>
      <c r="P698" s="249"/>
      <c r="Q698" s="249"/>
      <c r="R698" s="249"/>
      <c r="S698" s="249"/>
      <c r="T698" s="250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T698" s="251" t="s">
        <v>172</v>
      </c>
      <c r="AU698" s="251" t="s">
        <v>82</v>
      </c>
      <c r="AV698" s="13" t="s">
        <v>80</v>
      </c>
      <c r="AW698" s="13" t="s">
        <v>30</v>
      </c>
      <c r="AX698" s="13" t="s">
        <v>73</v>
      </c>
      <c r="AY698" s="251" t="s">
        <v>164</v>
      </c>
    </row>
    <row r="699" s="14" customFormat="1">
      <c r="A699" s="14"/>
      <c r="B699" s="252"/>
      <c r="C699" s="253"/>
      <c r="D699" s="243" t="s">
        <v>172</v>
      </c>
      <c r="E699" s="254" t="s">
        <v>1</v>
      </c>
      <c r="F699" s="255" t="s">
        <v>914</v>
      </c>
      <c r="G699" s="253"/>
      <c r="H699" s="256">
        <v>25.039999999999999</v>
      </c>
      <c r="I699" s="257"/>
      <c r="J699" s="253"/>
      <c r="K699" s="253"/>
      <c r="L699" s="258"/>
      <c r="M699" s="259"/>
      <c r="N699" s="260"/>
      <c r="O699" s="260"/>
      <c r="P699" s="260"/>
      <c r="Q699" s="260"/>
      <c r="R699" s="260"/>
      <c r="S699" s="260"/>
      <c r="T699" s="261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T699" s="262" t="s">
        <v>172</v>
      </c>
      <c r="AU699" s="262" t="s">
        <v>82</v>
      </c>
      <c r="AV699" s="14" t="s">
        <v>82</v>
      </c>
      <c r="AW699" s="14" t="s">
        <v>30</v>
      </c>
      <c r="AX699" s="14" t="s">
        <v>80</v>
      </c>
      <c r="AY699" s="262" t="s">
        <v>164</v>
      </c>
    </row>
    <row r="700" s="12" customFormat="1" ht="22.8" customHeight="1">
      <c r="A700" s="12"/>
      <c r="B700" s="212"/>
      <c r="C700" s="213"/>
      <c r="D700" s="214" t="s">
        <v>72</v>
      </c>
      <c r="E700" s="226" t="s">
        <v>915</v>
      </c>
      <c r="F700" s="226" t="s">
        <v>916</v>
      </c>
      <c r="G700" s="213"/>
      <c r="H700" s="213"/>
      <c r="I700" s="216"/>
      <c r="J700" s="227">
        <f>BK700</f>
        <v>0</v>
      </c>
      <c r="K700" s="213"/>
      <c r="L700" s="218"/>
      <c r="M700" s="219"/>
      <c r="N700" s="220"/>
      <c r="O700" s="220"/>
      <c r="P700" s="221">
        <f>SUM(P701:P718)</f>
        <v>0</v>
      </c>
      <c r="Q700" s="220"/>
      <c r="R700" s="221">
        <f>SUM(R701:R718)</f>
        <v>0.59207049999999994</v>
      </c>
      <c r="S700" s="220"/>
      <c r="T700" s="222">
        <f>SUM(T701:T718)</f>
        <v>0.93747200000000008</v>
      </c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R700" s="223" t="s">
        <v>82</v>
      </c>
      <c r="AT700" s="224" t="s">
        <v>72</v>
      </c>
      <c r="AU700" s="224" t="s">
        <v>80</v>
      </c>
      <c r="AY700" s="223" t="s">
        <v>164</v>
      </c>
      <c r="BK700" s="225">
        <f>SUM(BK701:BK718)</f>
        <v>0</v>
      </c>
    </row>
    <row r="701" s="2" customFormat="1" ht="24.15" customHeight="1">
      <c r="A701" s="39"/>
      <c r="B701" s="40"/>
      <c r="C701" s="228" t="s">
        <v>917</v>
      </c>
      <c r="D701" s="228" t="s">
        <v>166</v>
      </c>
      <c r="E701" s="229" t="s">
        <v>918</v>
      </c>
      <c r="F701" s="230" t="s">
        <v>919</v>
      </c>
      <c r="G701" s="231" t="s">
        <v>169</v>
      </c>
      <c r="H701" s="232">
        <v>22.154</v>
      </c>
      <c r="I701" s="233"/>
      <c r="J701" s="234">
        <f>ROUND(I701*H701,2)</f>
        <v>0</v>
      </c>
      <c r="K701" s="230" t="s">
        <v>182</v>
      </c>
      <c r="L701" s="45"/>
      <c r="M701" s="235" t="s">
        <v>1</v>
      </c>
      <c r="N701" s="236" t="s">
        <v>38</v>
      </c>
      <c r="O701" s="92"/>
      <c r="P701" s="237">
        <f>O701*H701</f>
        <v>0</v>
      </c>
      <c r="Q701" s="237">
        <v>0</v>
      </c>
      <c r="R701" s="237">
        <f>Q701*H701</f>
        <v>0</v>
      </c>
      <c r="S701" s="237">
        <v>0.03175</v>
      </c>
      <c r="T701" s="238">
        <f>S701*H701</f>
        <v>0.7033895</v>
      </c>
      <c r="U701" s="39"/>
      <c r="V701" s="39"/>
      <c r="W701" s="39"/>
      <c r="X701" s="39"/>
      <c r="Y701" s="39"/>
      <c r="Z701" s="39"/>
      <c r="AA701" s="39"/>
      <c r="AB701" s="39"/>
      <c r="AC701" s="39"/>
      <c r="AD701" s="39"/>
      <c r="AE701" s="39"/>
      <c r="AR701" s="239" t="s">
        <v>253</v>
      </c>
      <c r="AT701" s="239" t="s">
        <v>166</v>
      </c>
      <c r="AU701" s="239" t="s">
        <v>82</v>
      </c>
      <c r="AY701" s="18" t="s">
        <v>164</v>
      </c>
      <c r="BE701" s="240">
        <f>IF(N701="základní",J701,0)</f>
        <v>0</v>
      </c>
      <c r="BF701" s="240">
        <f>IF(N701="snížená",J701,0)</f>
        <v>0</v>
      </c>
      <c r="BG701" s="240">
        <f>IF(N701="zákl. přenesená",J701,0)</f>
        <v>0</v>
      </c>
      <c r="BH701" s="240">
        <f>IF(N701="sníž. přenesená",J701,0)</f>
        <v>0</v>
      </c>
      <c r="BI701" s="240">
        <f>IF(N701="nulová",J701,0)</f>
        <v>0</v>
      </c>
      <c r="BJ701" s="18" t="s">
        <v>80</v>
      </c>
      <c r="BK701" s="240">
        <f>ROUND(I701*H701,2)</f>
        <v>0</v>
      </c>
      <c r="BL701" s="18" t="s">
        <v>253</v>
      </c>
      <c r="BM701" s="239" t="s">
        <v>920</v>
      </c>
    </row>
    <row r="702" s="13" customFormat="1">
      <c r="A702" s="13"/>
      <c r="B702" s="241"/>
      <c r="C702" s="242"/>
      <c r="D702" s="243" t="s">
        <v>172</v>
      </c>
      <c r="E702" s="244" t="s">
        <v>1</v>
      </c>
      <c r="F702" s="245" t="s">
        <v>458</v>
      </c>
      <c r="G702" s="242"/>
      <c r="H702" s="244" t="s">
        <v>1</v>
      </c>
      <c r="I702" s="246"/>
      <c r="J702" s="242"/>
      <c r="K702" s="242"/>
      <c r="L702" s="247"/>
      <c r="M702" s="248"/>
      <c r="N702" s="249"/>
      <c r="O702" s="249"/>
      <c r="P702" s="249"/>
      <c r="Q702" s="249"/>
      <c r="R702" s="249"/>
      <c r="S702" s="249"/>
      <c r="T702" s="250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51" t="s">
        <v>172</v>
      </c>
      <c r="AU702" s="251" t="s">
        <v>82</v>
      </c>
      <c r="AV702" s="13" t="s">
        <v>80</v>
      </c>
      <c r="AW702" s="13" t="s">
        <v>30</v>
      </c>
      <c r="AX702" s="13" t="s">
        <v>73</v>
      </c>
      <c r="AY702" s="251" t="s">
        <v>164</v>
      </c>
    </row>
    <row r="703" s="14" customFormat="1">
      <c r="A703" s="14"/>
      <c r="B703" s="252"/>
      <c r="C703" s="253"/>
      <c r="D703" s="243" t="s">
        <v>172</v>
      </c>
      <c r="E703" s="254" t="s">
        <v>1</v>
      </c>
      <c r="F703" s="255" t="s">
        <v>921</v>
      </c>
      <c r="G703" s="253"/>
      <c r="H703" s="256">
        <v>22.154</v>
      </c>
      <c r="I703" s="257"/>
      <c r="J703" s="253"/>
      <c r="K703" s="253"/>
      <c r="L703" s="258"/>
      <c r="M703" s="259"/>
      <c r="N703" s="260"/>
      <c r="O703" s="260"/>
      <c r="P703" s="260"/>
      <c r="Q703" s="260"/>
      <c r="R703" s="260"/>
      <c r="S703" s="260"/>
      <c r="T703" s="261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T703" s="262" t="s">
        <v>172</v>
      </c>
      <c r="AU703" s="262" t="s">
        <v>82</v>
      </c>
      <c r="AV703" s="14" t="s">
        <v>82</v>
      </c>
      <c r="AW703" s="14" t="s">
        <v>30</v>
      </c>
      <c r="AX703" s="14" t="s">
        <v>80</v>
      </c>
      <c r="AY703" s="262" t="s">
        <v>164</v>
      </c>
    </row>
    <row r="704" s="2" customFormat="1" ht="24.15" customHeight="1">
      <c r="A704" s="39"/>
      <c r="B704" s="40"/>
      <c r="C704" s="228" t="s">
        <v>922</v>
      </c>
      <c r="D704" s="228" t="s">
        <v>166</v>
      </c>
      <c r="E704" s="229" t="s">
        <v>923</v>
      </c>
      <c r="F704" s="230" t="s">
        <v>924</v>
      </c>
      <c r="G704" s="231" t="s">
        <v>169</v>
      </c>
      <c r="H704" s="232">
        <v>48.649999999999999</v>
      </c>
      <c r="I704" s="233"/>
      <c r="J704" s="234">
        <f>ROUND(I704*H704,2)</f>
        <v>0</v>
      </c>
      <c r="K704" s="230" t="s">
        <v>182</v>
      </c>
      <c r="L704" s="45"/>
      <c r="M704" s="235" t="s">
        <v>1</v>
      </c>
      <c r="N704" s="236" t="s">
        <v>38</v>
      </c>
      <c r="O704" s="92"/>
      <c r="P704" s="237">
        <f>O704*H704</f>
        <v>0</v>
      </c>
      <c r="Q704" s="237">
        <v>0.01217</v>
      </c>
      <c r="R704" s="237">
        <f>Q704*H704</f>
        <v>0.59207049999999994</v>
      </c>
      <c r="S704" s="237">
        <v>0</v>
      </c>
      <c r="T704" s="238">
        <f>S704*H704</f>
        <v>0</v>
      </c>
      <c r="U704" s="39"/>
      <c r="V704" s="39"/>
      <c r="W704" s="39"/>
      <c r="X704" s="39"/>
      <c r="Y704" s="39"/>
      <c r="Z704" s="39"/>
      <c r="AA704" s="39"/>
      <c r="AB704" s="39"/>
      <c r="AC704" s="39"/>
      <c r="AD704" s="39"/>
      <c r="AE704" s="39"/>
      <c r="AR704" s="239" t="s">
        <v>253</v>
      </c>
      <c r="AT704" s="239" t="s">
        <v>166</v>
      </c>
      <c r="AU704" s="239" t="s">
        <v>82</v>
      </c>
      <c r="AY704" s="18" t="s">
        <v>164</v>
      </c>
      <c r="BE704" s="240">
        <f>IF(N704="základní",J704,0)</f>
        <v>0</v>
      </c>
      <c r="BF704" s="240">
        <f>IF(N704="snížená",J704,0)</f>
        <v>0</v>
      </c>
      <c r="BG704" s="240">
        <f>IF(N704="zákl. přenesená",J704,0)</f>
        <v>0</v>
      </c>
      <c r="BH704" s="240">
        <f>IF(N704="sníž. přenesená",J704,0)</f>
        <v>0</v>
      </c>
      <c r="BI704" s="240">
        <f>IF(N704="nulová",J704,0)</f>
        <v>0</v>
      </c>
      <c r="BJ704" s="18" t="s">
        <v>80</v>
      </c>
      <c r="BK704" s="240">
        <f>ROUND(I704*H704,2)</f>
        <v>0</v>
      </c>
      <c r="BL704" s="18" t="s">
        <v>253</v>
      </c>
      <c r="BM704" s="239" t="s">
        <v>925</v>
      </c>
    </row>
    <row r="705" s="13" customFormat="1">
      <c r="A705" s="13"/>
      <c r="B705" s="241"/>
      <c r="C705" s="242"/>
      <c r="D705" s="243" t="s">
        <v>172</v>
      </c>
      <c r="E705" s="244" t="s">
        <v>1</v>
      </c>
      <c r="F705" s="245" t="s">
        <v>299</v>
      </c>
      <c r="G705" s="242"/>
      <c r="H705" s="244" t="s">
        <v>1</v>
      </c>
      <c r="I705" s="246"/>
      <c r="J705" s="242"/>
      <c r="K705" s="242"/>
      <c r="L705" s="247"/>
      <c r="M705" s="248"/>
      <c r="N705" s="249"/>
      <c r="O705" s="249"/>
      <c r="P705" s="249"/>
      <c r="Q705" s="249"/>
      <c r="R705" s="249"/>
      <c r="S705" s="249"/>
      <c r="T705" s="250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T705" s="251" t="s">
        <v>172</v>
      </c>
      <c r="AU705" s="251" t="s">
        <v>82</v>
      </c>
      <c r="AV705" s="13" t="s">
        <v>80</v>
      </c>
      <c r="AW705" s="13" t="s">
        <v>30</v>
      </c>
      <c r="AX705" s="13" t="s">
        <v>73</v>
      </c>
      <c r="AY705" s="251" t="s">
        <v>164</v>
      </c>
    </row>
    <row r="706" s="14" customFormat="1">
      <c r="A706" s="14"/>
      <c r="B706" s="252"/>
      <c r="C706" s="253"/>
      <c r="D706" s="243" t="s">
        <v>172</v>
      </c>
      <c r="E706" s="254" t="s">
        <v>1</v>
      </c>
      <c r="F706" s="255" t="s">
        <v>926</v>
      </c>
      <c r="G706" s="253"/>
      <c r="H706" s="256">
        <v>9.5800000000000001</v>
      </c>
      <c r="I706" s="257"/>
      <c r="J706" s="253"/>
      <c r="K706" s="253"/>
      <c r="L706" s="258"/>
      <c r="M706" s="259"/>
      <c r="N706" s="260"/>
      <c r="O706" s="260"/>
      <c r="P706" s="260"/>
      <c r="Q706" s="260"/>
      <c r="R706" s="260"/>
      <c r="S706" s="260"/>
      <c r="T706" s="261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T706" s="262" t="s">
        <v>172</v>
      </c>
      <c r="AU706" s="262" t="s">
        <v>82</v>
      </c>
      <c r="AV706" s="14" t="s">
        <v>82</v>
      </c>
      <c r="AW706" s="14" t="s">
        <v>30</v>
      </c>
      <c r="AX706" s="14" t="s">
        <v>73</v>
      </c>
      <c r="AY706" s="262" t="s">
        <v>164</v>
      </c>
    </row>
    <row r="707" s="13" customFormat="1">
      <c r="A707" s="13"/>
      <c r="B707" s="241"/>
      <c r="C707" s="242"/>
      <c r="D707" s="243" t="s">
        <v>172</v>
      </c>
      <c r="E707" s="244" t="s">
        <v>1</v>
      </c>
      <c r="F707" s="245" t="s">
        <v>458</v>
      </c>
      <c r="G707" s="242"/>
      <c r="H707" s="244" t="s">
        <v>1</v>
      </c>
      <c r="I707" s="246"/>
      <c r="J707" s="242"/>
      <c r="K707" s="242"/>
      <c r="L707" s="247"/>
      <c r="M707" s="248"/>
      <c r="N707" s="249"/>
      <c r="O707" s="249"/>
      <c r="P707" s="249"/>
      <c r="Q707" s="249"/>
      <c r="R707" s="249"/>
      <c r="S707" s="249"/>
      <c r="T707" s="250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51" t="s">
        <v>172</v>
      </c>
      <c r="AU707" s="251" t="s">
        <v>82</v>
      </c>
      <c r="AV707" s="13" t="s">
        <v>80</v>
      </c>
      <c r="AW707" s="13" t="s">
        <v>30</v>
      </c>
      <c r="AX707" s="13" t="s">
        <v>73</v>
      </c>
      <c r="AY707" s="251" t="s">
        <v>164</v>
      </c>
    </row>
    <row r="708" s="14" customFormat="1">
      <c r="A708" s="14"/>
      <c r="B708" s="252"/>
      <c r="C708" s="253"/>
      <c r="D708" s="243" t="s">
        <v>172</v>
      </c>
      <c r="E708" s="254" t="s">
        <v>1</v>
      </c>
      <c r="F708" s="255" t="s">
        <v>927</v>
      </c>
      <c r="G708" s="253"/>
      <c r="H708" s="256">
        <v>36.229999999999997</v>
      </c>
      <c r="I708" s="257"/>
      <c r="J708" s="253"/>
      <c r="K708" s="253"/>
      <c r="L708" s="258"/>
      <c r="M708" s="259"/>
      <c r="N708" s="260"/>
      <c r="O708" s="260"/>
      <c r="P708" s="260"/>
      <c r="Q708" s="260"/>
      <c r="R708" s="260"/>
      <c r="S708" s="260"/>
      <c r="T708" s="261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T708" s="262" t="s">
        <v>172</v>
      </c>
      <c r="AU708" s="262" t="s">
        <v>82</v>
      </c>
      <c r="AV708" s="14" t="s">
        <v>82</v>
      </c>
      <c r="AW708" s="14" t="s">
        <v>30</v>
      </c>
      <c r="AX708" s="14" t="s">
        <v>73</v>
      </c>
      <c r="AY708" s="262" t="s">
        <v>164</v>
      </c>
    </row>
    <row r="709" s="13" customFormat="1">
      <c r="A709" s="13"/>
      <c r="B709" s="241"/>
      <c r="C709" s="242"/>
      <c r="D709" s="243" t="s">
        <v>172</v>
      </c>
      <c r="E709" s="244" t="s">
        <v>1</v>
      </c>
      <c r="F709" s="245" t="s">
        <v>466</v>
      </c>
      <c r="G709" s="242"/>
      <c r="H709" s="244" t="s">
        <v>1</v>
      </c>
      <c r="I709" s="246"/>
      <c r="J709" s="242"/>
      <c r="K709" s="242"/>
      <c r="L709" s="247"/>
      <c r="M709" s="248"/>
      <c r="N709" s="249"/>
      <c r="O709" s="249"/>
      <c r="P709" s="249"/>
      <c r="Q709" s="249"/>
      <c r="R709" s="249"/>
      <c r="S709" s="249"/>
      <c r="T709" s="250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T709" s="251" t="s">
        <v>172</v>
      </c>
      <c r="AU709" s="251" t="s">
        <v>82</v>
      </c>
      <c r="AV709" s="13" t="s">
        <v>80</v>
      </c>
      <c r="AW709" s="13" t="s">
        <v>30</v>
      </c>
      <c r="AX709" s="13" t="s">
        <v>73</v>
      </c>
      <c r="AY709" s="251" t="s">
        <v>164</v>
      </c>
    </row>
    <row r="710" s="14" customFormat="1">
      <c r="A710" s="14"/>
      <c r="B710" s="252"/>
      <c r="C710" s="253"/>
      <c r="D710" s="243" t="s">
        <v>172</v>
      </c>
      <c r="E710" s="254" t="s">
        <v>1</v>
      </c>
      <c r="F710" s="255" t="s">
        <v>537</v>
      </c>
      <c r="G710" s="253"/>
      <c r="H710" s="256">
        <v>2.8399999999999999</v>
      </c>
      <c r="I710" s="257"/>
      <c r="J710" s="253"/>
      <c r="K710" s="253"/>
      <c r="L710" s="258"/>
      <c r="M710" s="259"/>
      <c r="N710" s="260"/>
      <c r="O710" s="260"/>
      <c r="P710" s="260"/>
      <c r="Q710" s="260"/>
      <c r="R710" s="260"/>
      <c r="S710" s="260"/>
      <c r="T710" s="261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T710" s="262" t="s">
        <v>172</v>
      </c>
      <c r="AU710" s="262" t="s">
        <v>82</v>
      </c>
      <c r="AV710" s="14" t="s">
        <v>82</v>
      </c>
      <c r="AW710" s="14" t="s">
        <v>30</v>
      </c>
      <c r="AX710" s="14" t="s">
        <v>73</v>
      </c>
      <c r="AY710" s="262" t="s">
        <v>164</v>
      </c>
    </row>
    <row r="711" s="15" customFormat="1">
      <c r="A711" s="15"/>
      <c r="B711" s="263"/>
      <c r="C711" s="264"/>
      <c r="D711" s="243" t="s">
        <v>172</v>
      </c>
      <c r="E711" s="265" t="s">
        <v>1</v>
      </c>
      <c r="F711" s="266" t="s">
        <v>192</v>
      </c>
      <c r="G711" s="264"/>
      <c r="H711" s="267">
        <v>48.649999999999991</v>
      </c>
      <c r="I711" s="268"/>
      <c r="J711" s="264"/>
      <c r="K711" s="264"/>
      <c r="L711" s="269"/>
      <c r="M711" s="270"/>
      <c r="N711" s="271"/>
      <c r="O711" s="271"/>
      <c r="P711" s="271"/>
      <c r="Q711" s="271"/>
      <c r="R711" s="271"/>
      <c r="S711" s="271"/>
      <c r="T711" s="272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T711" s="273" t="s">
        <v>172</v>
      </c>
      <c r="AU711" s="273" t="s">
        <v>82</v>
      </c>
      <c r="AV711" s="15" t="s">
        <v>170</v>
      </c>
      <c r="AW711" s="15" t="s">
        <v>30</v>
      </c>
      <c r="AX711" s="15" t="s">
        <v>80</v>
      </c>
      <c r="AY711" s="273" t="s">
        <v>164</v>
      </c>
    </row>
    <row r="712" s="2" customFormat="1" ht="24.15" customHeight="1">
      <c r="A712" s="39"/>
      <c r="B712" s="40"/>
      <c r="C712" s="228" t="s">
        <v>928</v>
      </c>
      <c r="D712" s="228" t="s">
        <v>166</v>
      </c>
      <c r="E712" s="229" t="s">
        <v>929</v>
      </c>
      <c r="F712" s="230" t="s">
        <v>930</v>
      </c>
      <c r="G712" s="231" t="s">
        <v>169</v>
      </c>
      <c r="H712" s="232">
        <v>13.57</v>
      </c>
      <c r="I712" s="233"/>
      <c r="J712" s="234">
        <f>ROUND(I712*H712,2)</f>
        <v>0</v>
      </c>
      <c r="K712" s="230" t="s">
        <v>182</v>
      </c>
      <c r="L712" s="45"/>
      <c r="M712" s="235" t="s">
        <v>1</v>
      </c>
      <c r="N712" s="236" t="s">
        <v>38</v>
      </c>
      <c r="O712" s="92"/>
      <c r="P712" s="237">
        <f>O712*H712</f>
        <v>0</v>
      </c>
      <c r="Q712" s="237">
        <v>0</v>
      </c>
      <c r="R712" s="237">
        <f>Q712*H712</f>
        <v>0</v>
      </c>
      <c r="S712" s="237">
        <v>0.017250000000000001</v>
      </c>
      <c r="T712" s="238">
        <f>S712*H712</f>
        <v>0.23408250000000003</v>
      </c>
      <c r="U712" s="39"/>
      <c r="V712" s="39"/>
      <c r="W712" s="39"/>
      <c r="X712" s="39"/>
      <c r="Y712" s="39"/>
      <c r="Z712" s="39"/>
      <c r="AA712" s="39"/>
      <c r="AB712" s="39"/>
      <c r="AC712" s="39"/>
      <c r="AD712" s="39"/>
      <c r="AE712" s="39"/>
      <c r="AR712" s="239" t="s">
        <v>253</v>
      </c>
      <c r="AT712" s="239" t="s">
        <v>166</v>
      </c>
      <c r="AU712" s="239" t="s">
        <v>82</v>
      </c>
      <c r="AY712" s="18" t="s">
        <v>164</v>
      </c>
      <c r="BE712" s="240">
        <f>IF(N712="základní",J712,0)</f>
        <v>0</v>
      </c>
      <c r="BF712" s="240">
        <f>IF(N712="snížená",J712,0)</f>
        <v>0</v>
      </c>
      <c r="BG712" s="240">
        <f>IF(N712="zákl. přenesená",J712,0)</f>
        <v>0</v>
      </c>
      <c r="BH712" s="240">
        <f>IF(N712="sníž. přenesená",J712,0)</f>
        <v>0</v>
      </c>
      <c r="BI712" s="240">
        <f>IF(N712="nulová",J712,0)</f>
        <v>0</v>
      </c>
      <c r="BJ712" s="18" t="s">
        <v>80</v>
      </c>
      <c r="BK712" s="240">
        <f>ROUND(I712*H712,2)</f>
        <v>0</v>
      </c>
      <c r="BL712" s="18" t="s">
        <v>253</v>
      </c>
      <c r="BM712" s="239" t="s">
        <v>931</v>
      </c>
    </row>
    <row r="713" s="13" customFormat="1">
      <c r="A713" s="13"/>
      <c r="B713" s="241"/>
      <c r="C713" s="242"/>
      <c r="D713" s="243" t="s">
        <v>172</v>
      </c>
      <c r="E713" s="244" t="s">
        <v>1</v>
      </c>
      <c r="F713" s="245" t="s">
        <v>932</v>
      </c>
      <c r="G713" s="242"/>
      <c r="H713" s="244" t="s">
        <v>1</v>
      </c>
      <c r="I713" s="246"/>
      <c r="J713" s="242"/>
      <c r="K713" s="242"/>
      <c r="L713" s="247"/>
      <c r="M713" s="248"/>
      <c r="N713" s="249"/>
      <c r="O713" s="249"/>
      <c r="P713" s="249"/>
      <c r="Q713" s="249"/>
      <c r="R713" s="249"/>
      <c r="S713" s="249"/>
      <c r="T713" s="250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T713" s="251" t="s">
        <v>172</v>
      </c>
      <c r="AU713" s="251" t="s">
        <v>82</v>
      </c>
      <c r="AV713" s="13" t="s">
        <v>80</v>
      </c>
      <c r="AW713" s="13" t="s">
        <v>30</v>
      </c>
      <c r="AX713" s="13" t="s">
        <v>73</v>
      </c>
      <c r="AY713" s="251" t="s">
        <v>164</v>
      </c>
    </row>
    <row r="714" s="14" customFormat="1">
      <c r="A714" s="14"/>
      <c r="B714" s="252"/>
      <c r="C714" s="253"/>
      <c r="D714" s="243" t="s">
        <v>172</v>
      </c>
      <c r="E714" s="254" t="s">
        <v>1</v>
      </c>
      <c r="F714" s="255" t="s">
        <v>933</v>
      </c>
      <c r="G714" s="253"/>
      <c r="H714" s="256">
        <v>8.6400000000000006</v>
      </c>
      <c r="I714" s="257"/>
      <c r="J714" s="253"/>
      <c r="K714" s="253"/>
      <c r="L714" s="258"/>
      <c r="M714" s="259"/>
      <c r="N714" s="260"/>
      <c r="O714" s="260"/>
      <c r="P714" s="260"/>
      <c r="Q714" s="260"/>
      <c r="R714" s="260"/>
      <c r="S714" s="260"/>
      <c r="T714" s="261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T714" s="262" t="s">
        <v>172</v>
      </c>
      <c r="AU714" s="262" t="s">
        <v>82</v>
      </c>
      <c r="AV714" s="14" t="s">
        <v>82</v>
      </c>
      <c r="AW714" s="14" t="s">
        <v>30</v>
      </c>
      <c r="AX714" s="14" t="s">
        <v>73</v>
      </c>
      <c r="AY714" s="262" t="s">
        <v>164</v>
      </c>
    </row>
    <row r="715" s="13" customFormat="1">
      <c r="A715" s="13"/>
      <c r="B715" s="241"/>
      <c r="C715" s="242"/>
      <c r="D715" s="243" t="s">
        <v>172</v>
      </c>
      <c r="E715" s="244" t="s">
        <v>1</v>
      </c>
      <c r="F715" s="245" t="s">
        <v>934</v>
      </c>
      <c r="G715" s="242"/>
      <c r="H715" s="244" t="s">
        <v>1</v>
      </c>
      <c r="I715" s="246"/>
      <c r="J715" s="242"/>
      <c r="K715" s="242"/>
      <c r="L715" s="247"/>
      <c r="M715" s="248"/>
      <c r="N715" s="249"/>
      <c r="O715" s="249"/>
      <c r="P715" s="249"/>
      <c r="Q715" s="249"/>
      <c r="R715" s="249"/>
      <c r="S715" s="249"/>
      <c r="T715" s="250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251" t="s">
        <v>172</v>
      </c>
      <c r="AU715" s="251" t="s">
        <v>82</v>
      </c>
      <c r="AV715" s="13" t="s">
        <v>80</v>
      </c>
      <c r="AW715" s="13" t="s">
        <v>30</v>
      </c>
      <c r="AX715" s="13" t="s">
        <v>73</v>
      </c>
      <c r="AY715" s="251" t="s">
        <v>164</v>
      </c>
    </row>
    <row r="716" s="14" customFormat="1">
      <c r="A716" s="14"/>
      <c r="B716" s="252"/>
      <c r="C716" s="253"/>
      <c r="D716" s="243" t="s">
        <v>172</v>
      </c>
      <c r="E716" s="254" t="s">
        <v>1</v>
      </c>
      <c r="F716" s="255" t="s">
        <v>935</v>
      </c>
      <c r="G716" s="253"/>
      <c r="H716" s="256">
        <v>4.9299999999999997</v>
      </c>
      <c r="I716" s="257"/>
      <c r="J716" s="253"/>
      <c r="K716" s="253"/>
      <c r="L716" s="258"/>
      <c r="M716" s="259"/>
      <c r="N716" s="260"/>
      <c r="O716" s="260"/>
      <c r="P716" s="260"/>
      <c r="Q716" s="260"/>
      <c r="R716" s="260"/>
      <c r="S716" s="260"/>
      <c r="T716" s="261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T716" s="262" t="s">
        <v>172</v>
      </c>
      <c r="AU716" s="262" t="s">
        <v>82</v>
      </c>
      <c r="AV716" s="14" t="s">
        <v>82</v>
      </c>
      <c r="AW716" s="14" t="s">
        <v>30</v>
      </c>
      <c r="AX716" s="14" t="s">
        <v>73</v>
      </c>
      <c r="AY716" s="262" t="s">
        <v>164</v>
      </c>
    </row>
    <row r="717" s="15" customFormat="1">
      <c r="A717" s="15"/>
      <c r="B717" s="263"/>
      <c r="C717" s="264"/>
      <c r="D717" s="243" t="s">
        <v>172</v>
      </c>
      <c r="E717" s="265" t="s">
        <v>1</v>
      </c>
      <c r="F717" s="266" t="s">
        <v>192</v>
      </c>
      <c r="G717" s="264"/>
      <c r="H717" s="267">
        <v>13.57</v>
      </c>
      <c r="I717" s="268"/>
      <c r="J717" s="264"/>
      <c r="K717" s="264"/>
      <c r="L717" s="269"/>
      <c r="M717" s="270"/>
      <c r="N717" s="271"/>
      <c r="O717" s="271"/>
      <c r="P717" s="271"/>
      <c r="Q717" s="271"/>
      <c r="R717" s="271"/>
      <c r="S717" s="271"/>
      <c r="T717" s="272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T717" s="273" t="s">
        <v>172</v>
      </c>
      <c r="AU717" s="273" t="s">
        <v>82</v>
      </c>
      <c r="AV717" s="15" t="s">
        <v>170</v>
      </c>
      <c r="AW717" s="15" t="s">
        <v>30</v>
      </c>
      <c r="AX717" s="15" t="s">
        <v>80</v>
      </c>
      <c r="AY717" s="273" t="s">
        <v>164</v>
      </c>
    </row>
    <row r="718" s="2" customFormat="1" ht="24.15" customHeight="1">
      <c r="A718" s="39"/>
      <c r="B718" s="40"/>
      <c r="C718" s="228" t="s">
        <v>936</v>
      </c>
      <c r="D718" s="228" t="s">
        <v>166</v>
      </c>
      <c r="E718" s="229" t="s">
        <v>937</v>
      </c>
      <c r="F718" s="230" t="s">
        <v>938</v>
      </c>
      <c r="G718" s="231" t="s">
        <v>212</v>
      </c>
      <c r="H718" s="232">
        <v>0.59199999999999997</v>
      </c>
      <c r="I718" s="233"/>
      <c r="J718" s="234">
        <f>ROUND(I718*H718,2)</f>
        <v>0</v>
      </c>
      <c r="K718" s="230" t="s">
        <v>182</v>
      </c>
      <c r="L718" s="45"/>
      <c r="M718" s="235" t="s">
        <v>1</v>
      </c>
      <c r="N718" s="236" t="s">
        <v>38</v>
      </c>
      <c r="O718" s="92"/>
      <c r="P718" s="237">
        <f>O718*H718</f>
        <v>0</v>
      </c>
      <c r="Q718" s="237">
        <v>0</v>
      </c>
      <c r="R718" s="237">
        <f>Q718*H718</f>
        <v>0</v>
      </c>
      <c r="S718" s="237">
        <v>0</v>
      </c>
      <c r="T718" s="238">
        <f>S718*H718</f>
        <v>0</v>
      </c>
      <c r="U718" s="39"/>
      <c r="V718" s="39"/>
      <c r="W718" s="39"/>
      <c r="X718" s="39"/>
      <c r="Y718" s="39"/>
      <c r="Z718" s="39"/>
      <c r="AA718" s="39"/>
      <c r="AB718" s="39"/>
      <c r="AC718" s="39"/>
      <c r="AD718" s="39"/>
      <c r="AE718" s="39"/>
      <c r="AR718" s="239" t="s">
        <v>253</v>
      </c>
      <c r="AT718" s="239" t="s">
        <v>166</v>
      </c>
      <c r="AU718" s="239" t="s">
        <v>82</v>
      </c>
      <c r="AY718" s="18" t="s">
        <v>164</v>
      </c>
      <c r="BE718" s="240">
        <f>IF(N718="základní",J718,0)</f>
        <v>0</v>
      </c>
      <c r="BF718" s="240">
        <f>IF(N718="snížená",J718,0)</f>
        <v>0</v>
      </c>
      <c r="BG718" s="240">
        <f>IF(N718="zákl. přenesená",J718,0)</f>
        <v>0</v>
      </c>
      <c r="BH718" s="240">
        <f>IF(N718="sníž. přenesená",J718,0)</f>
        <v>0</v>
      </c>
      <c r="BI718" s="240">
        <f>IF(N718="nulová",J718,0)</f>
        <v>0</v>
      </c>
      <c r="BJ718" s="18" t="s">
        <v>80</v>
      </c>
      <c r="BK718" s="240">
        <f>ROUND(I718*H718,2)</f>
        <v>0</v>
      </c>
      <c r="BL718" s="18" t="s">
        <v>253</v>
      </c>
      <c r="BM718" s="239" t="s">
        <v>939</v>
      </c>
    </row>
    <row r="719" s="12" customFormat="1" ht="22.8" customHeight="1">
      <c r="A719" s="12"/>
      <c r="B719" s="212"/>
      <c r="C719" s="213"/>
      <c r="D719" s="214" t="s">
        <v>72</v>
      </c>
      <c r="E719" s="226" t="s">
        <v>940</v>
      </c>
      <c r="F719" s="226" t="s">
        <v>941</v>
      </c>
      <c r="G719" s="213"/>
      <c r="H719" s="213"/>
      <c r="I719" s="216"/>
      <c r="J719" s="227">
        <f>BK719</f>
        <v>0</v>
      </c>
      <c r="K719" s="213"/>
      <c r="L719" s="218"/>
      <c r="M719" s="219"/>
      <c r="N719" s="220"/>
      <c r="O719" s="220"/>
      <c r="P719" s="221">
        <f>SUM(P720:P725)</f>
        <v>0</v>
      </c>
      <c r="Q719" s="220"/>
      <c r="R719" s="221">
        <f>SUM(R720:R725)</f>
        <v>0</v>
      </c>
      <c r="S719" s="220"/>
      <c r="T719" s="222">
        <f>SUM(T720:T725)</f>
        <v>0.030379359999999998</v>
      </c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R719" s="223" t="s">
        <v>82</v>
      </c>
      <c r="AT719" s="224" t="s">
        <v>72</v>
      </c>
      <c r="AU719" s="224" t="s">
        <v>80</v>
      </c>
      <c r="AY719" s="223" t="s">
        <v>164</v>
      </c>
      <c r="BK719" s="225">
        <f>SUM(BK720:BK725)</f>
        <v>0</v>
      </c>
    </row>
    <row r="720" s="2" customFormat="1" ht="16.5" customHeight="1">
      <c r="A720" s="39"/>
      <c r="B720" s="40"/>
      <c r="C720" s="228" t="s">
        <v>942</v>
      </c>
      <c r="D720" s="228" t="s">
        <v>166</v>
      </c>
      <c r="E720" s="229" t="s">
        <v>943</v>
      </c>
      <c r="F720" s="230" t="s">
        <v>944</v>
      </c>
      <c r="G720" s="231" t="s">
        <v>169</v>
      </c>
      <c r="H720" s="232">
        <v>2.7639999999999998</v>
      </c>
      <c r="I720" s="233"/>
      <c r="J720" s="234">
        <f>ROUND(I720*H720,2)</f>
        <v>0</v>
      </c>
      <c r="K720" s="230" t="s">
        <v>182</v>
      </c>
      <c r="L720" s="45"/>
      <c r="M720" s="235" t="s">
        <v>1</v>
      </c>
      <c r="N720" s="236" t="s">
        <v>38</v>
      </c>
      <c r="O720" s="92"/>
      <c r="P720" s="237">
        <f>O720*H720</f>
        <v>0</v>
      </c>
      <c r="Q720" s="237">
        <v>0</v>
      </c>
      <c r="R720" s="237">
        <f>Q720*H720</f>
        <v>0</v>
      </c>
      <c r="S720" s="237">
        <v>0.00594</v>
      </c>
      <c r="T720" s="238">
        <f>S720*H720</f>
        <v>0.016418159999999998</v>
      </c>
      <c r="U720" s="39"/>
      <c r="V720" s="39"/>
      <c r="W720" s="39"/>
      <c r="X720" s="39"/>
      <c r="Y720" s="39"/>
      <c r="Z720" s="39"/>
      <c r="AA720" s="39"/>
      <c r="AB720" s="39"/>
      <c r="AC720" s="39"/>
      <c r="AD720" s="39"/>
      <c r="AE720" s="39"/>
      <c r="AR720" s="239" t="s">
        <v>253</v>
      </c>
      <c r="AT720" s="239" t="s">
        <v>166</v>
      </c>
      <c r="AU720" s="239" t="s">
        <v>82</v>
      </c>
      <c r="AY720" s="18" t="s">
        <v>164</v>
      </c>
      <c r="BE720" s="240">
        <f>IF(N720="základní",J720,0)</f>
        <v>0</v>
      </c>
      <c r="BF720" s="240">
        <f>IF(N720="snížená",J720,0)</f>
        <v>0</v>
      </c>
      <c r="BG720" s="240">
        <f>IF(N720="zákl. přenesená",J720,0)</f>
        <v>0</v>
      </c>
      <c r="BH720" s="240">
        <f>IF(N720="sníž. přenesená",J720,0)</f>
        <v>0</v>
      </c>
      <c r="BI720" s="240">
        <f>IF(N720="nulová",J720,0)</f>
        <v>0</v>
      </c>
      <c r="BJ720" s="18" t="s">
        <v>80</v>
      </c>
      <c r="BK720" s="240">
        <f>ROUND(I720*H720,2)</f>
        <v>0</v>
      </c>
      <c r="BL720" s="18" t="s">
        <v>253</v>
      </c>
      <c r="BM720" s="239" t="s">
        <v>945</v>
      </c>
    </row>
    <row r="721" s="13" customFormat="1">
      <c r="A721" s="13"/>
      <c r="B721" s="241"/>
      <c r="C721" s="242"/>
      <c r="D721" s="243" t="s">
        <v>172</v>
      </c>
      <c r="E721" s="244" t="s">
        <v>1</v>
      </c>
      <c r="F721" s="245" t="s">
        <v>946</v>
      </c>
      <c r="G721" s="242"/>
      <c r="H721" s="244" t="s">
        <v>1</v>
      </c>
      <c r="I721" s="246"/>
      <c r="J721" s="242"/>
      <c r="K721" s="242"/>
      <c r="L721" s="247"/>
      <c r="M721" s="248"/>
      <c r="N721" s="249"/>
      <c r="O721" s="249"/>
      <c r="P721" s="249"/>
      <c r="Q721" s="249"/>
      <c r="R721" s="249"/>
      <c r="S721" s="249"/>
      <c r="T721" s="250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T721" s="251" t="s">
        <v>172</v>
      </c>
      <c r="AU721" s="251" t="s">
        <v>82</v>
      </c>
      <c r="AV721" s="13" t="s">
        <v>80</v>
      </c>
      <c r="AW721" s="13" t="s">
        <v>30</v>
      </c>
      <c r="AX721" s="13" t="s">
        <v>73</v>
      </c>
      <c r="AY721" s="251" t="s">
        <v>164</v>
      </c>
    </row>
    <row r="722" s="14" customFormat="1">
      <c r="A722" s="14"/>
      <c r="B722" s="252"/>
      <c r="C722" s="253"/>
      <c r="D722" s="243" t="s">
        <v>172</v>
      </c>
      <c r="E722" s="254" t="s">
        <v>1</v>
      </c>
      <c r="F722" s="255" t="s">
        <v>406</v>
      </c>
      <c r="G722" s="253"/>
      <c r="H722" s="256">
        <v>2.7639999999999998</v>
      </c>
      <c r="I722" s="257"/>
      <c r="J722" s="253"/>
      <c r="K722" s="253"/>
      <c r="L722" s="258"/>
      <c r="M722" s="259"/>
      <c r="N722" s="260"/>
      <c r="O722" s="260"/>
      <c r="P722" s="260"/>
      <c r="Q722" s="260"/>
      <c r="R722" s="260"/>
      <c r="S722" s="260"/>
      <c r="T722" s="261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T722" s="262" t="s">
        <v>172</v>
      </c>
      <c r="AU722" s="262" t="s">
        <v>82</v>
      </c>
      <c r="AV722" s="14" t="s">
        <v>82</v>
      </c>
      <c r="AW722" s="14" t="s">
        <v>30</v>
      </c>
      <c r="AX722" s="14" t="s">
        <v>73</v>
      </c>
      <c r="AY722" s="262" t="s">
        <v>164</v>
      </c>
    </row>
    <row r="723" s="15" customFormat="1">
      <c r="A723" s="15"/>
      <c r="B723" s="263"/>
      <c r="C723" s="264"/>
      <c r="D723" s="243" t="s">
        <v>172</v>
      </c>
      <c r="E723" s="265" t="s">
        <v>1</v>
      </c>
      <c r="F723" s="266" t="s">
        <v>192</v>
      </c>
      <c r="G723" s="264"/>
      <c r="H723" s="267">
        <v>2.7639999999999998</v>
      </c>
      <c r="I723" s="268"/>
      <c r="J723" s="264"/>
      <c r="K723" s="264"/>
      <c r="L723" s="269"/>
      <c r="M723" s="270"/>
      <c r="N723" s="271"/>
      <c r="O723" s="271"/>
      <c r="P723" s="271"/>
      <c r="Q723" s="271"/>
      <c r="R723" s="271"/>
      <c r="S723" s="271"/>
      <c r="T723" s="272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T723" s="273" t="s">
        <v>172</v>
      </c>
      <c r="AU723" s="273" t="s">
        <v>82</v>
      </c>
      <c r="AV723" s="15" t="s">
        <v>170</v>
      </c>
      <c r="AW723" s="15" t="s">
        <v>30</v>
      </c>
      <c r="AX723" s="15" t="s">
        <v>80</v>
      </c>
      <c r="AY723" s="273" t="s">
        <v>164</v>
      </c>
    </row>
    <row r="724" s="2" customFormat="1" ht="16.5" customHeight="1">
      <c r="A724" s="39"/>
      <c r="B724" s="40"/>
      <c r="C724" s="228" t="s">
        <v>947</v>
      </c>
      <c r="D724" s="228" t="s">
        <v>166</v>
      </c>
      <c r="E724" s="229" t="s">
        <v>948</v>
      </c>
      <c r="F724" s="230" t="s">
        <v>949</v>
      </c>
      <c r="G724" s="231" t="s">
        <v>551</v>
      </c>
      <c r="H724" s="232">
        <v>8.3599999999999994</v>
      </c>
      <c r="I724" s="233"/>
      <c r="J724" s="234">
        <f>ROUND(I724*H724,2)</f>
        <v>0</v>
      </c>
      <c r="K724" s="230" t="s">
        <v>182</v>
      </c>
      <c r="L724" s="45"/>
      <c r="M724" s="235" t="s">
        <v>1</v>
      </c>
      <c r="N724" s="236" t="s">
        <v>38</v>
      </c>
      <c r="O724" s="92"/>
      <c r="P724" s="237">
        <f>O724*H724</f>
        <v>0</v>
      </c>
      <c r="Q724" s="237">
        <v>0</v>
      </c>
      <c r="R724" s="237">
        <f>Q724*H724</f>
        <v>0</v>
      </c>
      <c r="S724" s="237">
        <v>0.00167</v>
      </c>
      <c r="T724" s="238">
        <f>S724*H724</f>
        <v>0.0139612</v>
      </c>
      <c r="U724" s="39"/>
      <c r="V724" s="39"/>
      <c r="W724" s="39"/>
      <c r="X724" s="39"/>
      <c r="Y724" s="39"/>
      <c r="Z724" s="39"/>
      <c r="AA724" s="39"/>
      <c r="AB724" s="39"/>
      <c r="AC724" s="39"/>
      <c r="AD724" s="39"/>
      <c r="AE724" s="39"/>
      <c r="AR724" s="239" t="s">
        <v>253</v>
      </c>
      <c r="AT724" s="239" t="s">
        <v>166</v>
      </c>
      <c r="AU724" s="239" t="s">
        <v>82</v>
      </c>
      <c r="AY724" s="18" t="s">
        <v>164</v>
      </c>
      <c r="BE724" s="240">
        <f>IF(N724="základní",J724,0)</f>
        <v>0</v>
      </c>
      <c r="BF724" s="240">
        <f>IF(N724="snížená",J724,0)</f>
        <v>0</v>
      </c>
      <c r="BG724" s="240">
        <f>IF(N724="zákl. přenesená",J724,0)</f>
        <v>0</v>
      </c>
      <c r="BH724" s="240">
        <f>IF(N724="sníž. přenesená",J724,0)</f>
        <v>0</v>
      </c>
      <c r="BI724" s="240">
        <f>IF(N724="nulová",J724,0)</f>
        <v>0</v>
      </c>
      <c r="BJ724" s="18" t="s">
        <v>80</v>
      </c>
      <c r="BK724" s="240">
        <f>ROUND(I724*H724,2)</f>
        <v>0</v>
      </c>
      <c r="BL724" s="18" t="s">
        <v>253</v>
      </c>
      <c r="BM724" s="239" t="s">
        <v>950</v>
      </c>
    </row>
    <row r="725" s="14" customFormat="1">
      <c r="A725" s="14"/>
      <c r="B725" s="252"/>
      <c r="C725" s="253"/>
      <c r="D725" s="243" t="s">
        <v>172</v>
      </c>
      <c r="E725" s="254" t="s">
        <v>1</v>
      </c>
      <c r="F725" s="255" t="s">
        <v>951</v>
      </c>
      <c r="G725" s="253"/>
      <c r="H725" s="256">
        <v>8.3599999999999994</v>
      </c>
      <c r="I725" s="257"/>
      <c r="J725" s="253"/>
      <c r="K725" s="253"/>
      <c r="L725" s="258"/>
      <c r="M725" s="259"/>
      <c r="N725" s="260"/>
      <c r="O725" s="260"/>
      <c r="P725" s="260"/>
      <c r="Q725" s="260"/>
      <c r="R725" s="260"/>
      <c r="S725" s="260"/>
      <c r="T725" s="261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T725" s="262" t="s">
        <v>172</v>
      </c>
      <c r="AU725" s="262" t="s">
        <v>82</v>
      </c>
      <c r="AV725" s="14" t="s">
        <v>82</v>
      </c>
      <c r="AW725" s="14" t="s">
        <v>30</v>
      </c>
      <c r="AX725" s="14" t="s">
        <v>80</v>
      </c>
      <c r="AY725" s="262" t="s">
        <v>164</v>
      </c>
    </row>
    <row r="726" s="12" customFormat="1" ht="22.8" customHeight="1">
      <c r="A726" s="12"/>
      <c r="B726" s="212"/>
      <c r="C726" s="213"/>
      <c r="D726" s="214" t="s">
        <v>72</v>
      </c>
      <c r="E726" s="226" t="s">
        <v>952</v>
      </c>
      <c r="F726" s="226" t="s">
        <v>953</v>
      </c>
      <c r="G726" s="213"/>
      <c r="H726" s="213"/>
      <c r="I726" s="216"/>
      <c r="J726" s="227">
        <f>BK726</f>
        <v>0</v>
      </c>
      <c r="K726" s="213"/>
      <c r="L726" s="218"/>
      <c r="M726" s="219"/>
      <c r="N726" s="220"/>
      <c r="O726" s="220"/>
      <c r="P726" s="221">
        <f>SUM(P727:P749)</f>
        <v>0</v>
      </c>
      <c r="Q726" s="220"/>
      <c r="R726" s="221">
        <f>SUM(R727:R749)</f>
        <v>0.71745279999999989</v>
      </c>
      <c r="S726" s="220"/>
      <c r="T726" s="222">
        <f>SUM(T727:T749)</f>
        <v>0.52800000000000002</v>
      </c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R726" s="223" t="s">
        <v>82</v>
      </c>
      <c r="AT726" s="224" t="s">
        <v>72</v>
      </c>
      <c r="AU726" s="224" t="s">
        <v>80</v>
      </c>
      <c r="AY726" s="223" t="s">
        <v>164</v>
      </c>
      <c r="BK726" s="225">
        <f>SUM(BK727:BK749)</f>
        <v>0</v>
      </c>
    </row>
    <row r="727" s="2" customFormat="1" ht="33" customHeight="1">
      <c r="A727" s="39"/>
      <c r="B727" s="40"/>
      <c r="C727" s="228" t="s">
        <v>954</v>
      </c>
      <c r="D727" s="228" t="s">
        <v>166</v>
      </c>
      <c r="E727" s="229" t="s">
        <v>955</v>
      </c>
      <c r="F727" s="230" t="s">
        <v>956</v>
      </c>
      <c r="G727" s="231" t="s">
        <v>262</v>
      </c>
      <c r="H727" s="232">
        <v>10</v>
      </c>
      <c r="I727" s="233"/>
      <c r="J727" s="234">
        <f>ROUND(I727*H727,2)</f>
        <v>0</v>
      </c>
      <c r="K727" s="230" t="s">
        <v>182</v>
      </c>
      <c r="L727" s="45"/>
      <c r="M727" s="235" t="s">
        <v>1</v>
      </c>
      <c r="N727" s="236" t="s">
        <v>38</v>
      </c>
      <c r="O727" s="92"/>
      <c r="P727" s="237">
        <f>O727*H727</f>
        <v>0</v>
      </c>
      <c r="Q727" s="237">
        <v>0</v>
      </c>
      <c r="R727" s="237">
        <f>Q727*H727</f>
        <v>0</v>
      </c>
      <c r="S727" s="237">
        <v>0.0030000000000000001</v>
      </c>
      <c r="T727" s="238">
        <f>S727*H727</f>
        <v>0.029999999999999999</v>
      </c>
      <c r="U727" s="39"/>
      <c r="V727" s="39"/>
      <c r="W727" s="39"/>
      <c r="X727" s="39"/>
      <c r="Y727" s="39"/>
      <c r="Z727" s="39"/>
      <c r="AA727" s="39"/>
      <c r="AB727" s="39"/>
      <c r="AC727" s="39"/>
      <c r="AD727" s="39"/>
      <c r="AE727" s="39"/>
      <c r="AR727" s="239" t="s">
        <v>253</v>
      </c>
      <c r="AT727" s="239" t="s">
        <v>166</v>
      </c>
      <c r="AU727" s="239" t="s">
        <v>82</v>
      </c>
      <c r="AY727" s="18" t="s">
        <v>164</v>
      </c>
      <c r="BE727" s="240">
        <f>IF(N727="základní",J727,0)</f>
        <v>0</v>
      </c>
      <c r="BF727" s="240">
        <f>IF(N727="snížená",J727,0)</f>
        <v>0</v>
      </c>
      <c r="BG727" s="240">
        <f>IF(N727="zákl. přenesená",J727,0)</f>
        <v>0</v>
      </c>
      <c r="BH727" s="240">
        <f>IF(N727="sníž. přenesená",J727,0)</f>
        <v>0</v>
      </c>
      <c r="BI727" s="240">
        <f>IF(N727="nulová",J727,0)</f>
        <v>0</v>
      </c>
      <c r="BJ727" s="18" t="s">
        <v>80</v>
      </c>
      <c r="BK727" s="240">
        <f>ROUND(I727*H727,2)</f>
        <v>0</v>
      </c>
      <c r="BL727" s="18" t="s">
        <v>253</v>
      </c>
      <c r="BM727" s="239" t="s">
        <v>957</v>
      </c>
    </row>
    <row r="728" s="2" customFormat="1" ht="33" customHeight="1">
      <c r="A728" s="39"/>
      <c r="B728" s="40"/>
      <c r="C728" s="228" t="s">
        <v>958</v>
      </c>
      <c r="D728" s="228" t="s">
        <v>166</v>
      </c>
      <c r="E728" s="229" t="s">
        <v>959</v>
      </c>
      <c r="F728" s="230" t="s">
        <v>960</v>
      </c>
      <c r="G728" s="231" t="s">
        <v>262</v>
      </c>
      <c r="H728" s="232">
        <v>2</v>
      </c>
      <c r="I728" s="233"/>
      <c r="J728" s="234">
        <f>ROUND(I728*H728,2)</f>
        <v>0</v>
      </c>
      <c r="K728" s="230" t="s">
        <v>182</v>
      </c>
      <c r="L728" s="45"/>
      <c r="M728" s="235" t="s">
        <v>1</v>
      </c>
      <c r="N728" s="236" t="s">
        <v>38</v>
      </c>
      <c r="O728" s="92"/>
      <c r="P728" s="237">
        <f>O728*H728</f>
        <v>0</v>
      </c>
      <c r="Q728" s="237">
        <v>0</v>
      </c>
      <c r="R728" s="237">
        <f>Q728*H728</f>
        <v>0</v>
      </c>
      <c r="S728" s="237">
        <v>0.0050000000000000001</v>
      </c>
      <c r="T728" s="238">
        <f>S728*H728</f>
        <v>0.01</v>
      </c>
      <c r="U728" s="39"/>
      <c r="V728" s="39"/>
      <c r="W728" s="39"/>
      <c r="X728" s="39"/>
      <c r="Y728" s="39"/>
      <c r="Z728" s="39"/>
      <c r="AA728" s="39"/>
      <c r="AB728" s="39"/>
      <c r="AC728" s="39"/>
      <c r="AD728" s="39"/>
      <c r="AE728" s="39"/>
      <c r="AR728" s="239" t="s">
        <v>253</v>
      </c>
      <c r="AT728" s="239" t="s">
        <v>166</v>
      </c>
      <c r="AU728" s="239" t="s">
        <v>82</v>
      </c>
      <c r="AY728" s="18" t="s">
        <v>164</v>
      </c>
      <c r="BE728" s="240">
        <f>IF(N728="základní",J728,0)</f>
        <v>0</v>
      </c>
      <c r="BF728" s="240">
        <f>IF(N728="snížená",J728,0)</f>
        <v>0</v>
      </c>
      <c r="BG728" s="240">
        <f>IF(N728="zákl. přenesená",J728,0)</f>
        <v>0</v>
      </c>
      <c r="BH728" s="240">
        <f>IF(N728="sníž. přenesená",J728,0)</f>
        <v>0</v>
      </c>
      <c r="BI728" s="240">
        <f>IF(N728="nulová",J728,0)</f>
        <v>0</v>
      </c>
      <c r="BJ728" s="18" t="s">
        <v>80</v>
      </c>
      <c r="BK728" s="240">
        <f>ROUND(I728*H728,2)</f>
        <v>0</v>
      </c>
      <c r="BL728" s="18" t="s">
        <v>253</v>
      </c>
      <c r="BM728" s="239" t="s">
        <v>961</v>
      </c>
    </row>
    <row r="729" s="2" customFormat="1" ht="24.15" customHeight="1">
      <c r="A729" s="39"/>
      <c r="B729" s="40"/>
      <c r="C729" s="228" t="s">
        <v>962</v>
      </c>
      <c r="D729" s="228" t="s">
        <v>166</v>
      </c>
      <c r="E729" s="229" t="s">
        <v>963</v>
      </c>
      <c r="F729" s="230" t="s">
        <v>964</v>
      </c>
      <c r="G729" s="231" t="s">
        <v>262</v>
      </c>
      <c r="H729" s="232">
        <v>18</v>
      </c>
      <c r="I729" s="233"/>
      <c r="J729" s="234">
        <f>ROUND(I729*H729,2)</f>
        <v>0</v>
      </c>
      <c r="K729" s="230" t="s">
        <v>182</v>
      </c>
      <c r="L729" s="45"/>
      <c r="M729" s="235" t="s">
        <v>1</v>
      </c>
      <c r="N729" s="236" t="s">
        <v>38</v>
      </c>
      <c r="O729" s="92"/>
      <c r="P729" s="237">
        <f>O729*H729</f>
        <v>0</v>
      </c>
      <c r="Q729" s="237">
        <v>0</v>
      </c>
      <c r="R729" s="237">
        <f>Q729*H729</f>
        <v>0</v>
      </c>
      <c r="S729" s="237">
        <v>0.024</v>
      </c>
      <c r="T729" s="238">
        <f>S729*H729</f>
        <v>0.432</v>
      </c>
      <c r="U729" s="39"/>
      <c r="V729" s="39"/>
      <c r="W729" s="39"/>
      <c r="X729" s="39"/>
      <c r="Y729" s="39"/>
      <c r="Z729" s="39"/>
      <c r="AA729" s="39"/>
      <c r="AB729" s="39"/>
      <c r="AC729" s="39"/>
      <c r="AD729" s="39"/>
      <c r="AE729" s="39"/>
      <c r="AR729" s="239" t="s">
        <v>253</v>
      </c>
      <c r="AT729" s="239" t="s">
        <v>166</v>
      </c>
      <c r="AU729" s="239" t="s">
        <v>82</v>
      </c>
      <c r="AY729" s="18" t="s">
        <v>164</v>
      </c>
      <c r="BE729" s="240">
        <f>IF(N729="základní",J729,0)</f>
        <v>0</v>
      </c>
      <c r="BF729" s="240">
        <f>IF(N729="snížená",J729,0)</f>
        <v>0</v>
      </c>
      <c r="BG729" s="240">
        <f>IF(N729="zákl. přenesená",J729,0)</f>
        <v>0</v>
      </c>
      <c r="BH729" s="240">
        <f>IF(N729="sníž. přenesená",J729,0)</f>
        <v>0</v>
      </c>
      <c r="BI729" s="240">
        <f>IF(N729="nulová",J729,0)</f>
        <v>0</v>
      </c>
      <c r="BJ729" s="18" t="s">
        <v>80</v>
      </c>
      <c r="BK729" s="240">
        <f>ROUND(I729*H729,2)</f>
        <v>0</v>
      </c>
      <c r="BL729" s="18" t="s">
        <v>253</v>
      </c>
      <c r="BM729" s="239" t="s">
        <v>965</v>
      </c>
    </row>
    <row r="730" s="13" customFormat="1">
      <c r="A730" s="13"/>
      <c r="B730" s="241"/>
      <c r="C730" s="242"/>
      <c r="D730" s="243" t="s">
        <v>172</v>
      </c>
      <c r="E730" s="244" t="s">
        <v>1</v>
      </c>
      <c r="F730" s="245" t="s">
        <v>317</v>
      </c>
      <c r="G730" s="242"/>
      <c r="H730" s="244" t="s">
        <v>1</v>
      </c>
      <c r="I730" s="246"/>
      <c r="J730" s="242"/>
      <c r="K730" s="242"/>
      <c r="L730" s="247"/>
      <c r="M730" s="248"/>
      <c r="N730" s="249"/>
      <c r="O730" s="249"/>
      <c r="P730" s="249"/>
      <c r="Q730" s="249"/>
      <c r="R730" s="249"/>
      <c r="S730" s="249"/>
      <c r="T730" s="250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T730" s="251" t="s">
        <v>172</v>
      </c>
      <c r="AU730" s="251" t="s">
        <v>82</v>
      </c>
      <c r="AV730" s="13" t="s">
        <v>80</v>
      </c>
      <c r="AW730" s="13" t="s">
        <v>30</v>
      </c>
      <c r="AX730" s="13" t="s">
        <v>73</v>
      </c>
      <c r="AY730" s="251" t="s">
        <v>164</v>
      </c>
    </row>
    <row r="731" s="14" customFormat="1">
      <c r="A731" s="14"/>
      <c r="B731" s="252"/>
      <c r="C731" s="253"/>
      <c r="D731" s="243" t="s">
        <v>172</v>
      </c>
      <c r="E731" s="254" t="s">
        <v>1</v>
      </c>
      <c r="F731" s="255" t="s">
        <v>99</v>
      </c>
      <c r="G731" s="253"/>
      <c r="H731" s="256">
        <v>3</v>
      </c>
      <c r="I731" s="257"/>
      <c r="J731" s="253"/>
      <c r="K731" s="253"/>
      <c r="L731" s="258"/>
      <c r="M731" s="259"/>
      <c r="N731" s="260"/>
      <c r="O731" s="260"/>
      <c r="P731" s="260"/>
      <c r="Q731" s="260"/>
      <c r="R731" s="260"/>
      <c r="S731" s="260"/>
      <c r="T731" s="261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T731" s="262" t="s">
        <v>172</v>
      </c>
      <c r="AU731" s="262" t="s">
        <v>82</v>
      </c>
      <c r="AV731" s="14" t="s">
        <v>82</v>
      </c>
      <c r="AW731" s="14" t="s">
        <v>30</v>
      </c>
      <c r="AX731" s="14" t="s">
        <v>73</v>
      </c>
      <c r="AY731" s="262" t="s">
        <v>164</v>
      </c>
    </row>
    <row r="732" s="13" customFormat="1">
      <c r="A732" s="13"/>
      <c r="B732" s="241"/>
      <c r="C732" s="242"/>
      <c r="D732" s="243" t="s">
        <v>172</v>
      </c>
      <c r="E732" s="244" t="s">
        <v>1</v>
      </c>
      <c r="F732" s="245" t="s">
        <v>436</v>
      </c>
      <c r="G732" s="242"/>
      <c r="H732" s="244" t="s">
        <v>1</v>
      </c>
      <c r="I732" s="246"/>
      <c r="J732" s="242"/>
      <c r="K732" s="242"/>
      <c r="L732" s="247"/>
      <c r="M732" s="248"/>
      <c r="N732" s="249"/>
      <c r="O732" s="249"/>
      <c r="P732" s="249"/>
      <c r="Q732" s="249"/>
      <c r="R732" s="249"/>
      <c r="S732" s="249"/>
      <c r="T732" s="250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T732" s="251" t="s">
        <v>172</v>
      </c>
      <c r="AU732" s="251" t="s">
        <v>82</v>
      </c>
      <c r="AV732" s="13" t="s">
        <v>80</v>
      </c>
      <c r="AW732" s="13" t="s">
        <v>30</v>
      </c>
      <c r="AX732" s="13" t="s">
        <v>73</v>
      </c>
      <c r="AY732" s="251" t="s">
        <v>164</v>
      </c>
    </row>
    <row r="733" s="14" customFormat="1">
      <c r="A733" s="14"/>
      <c r="B733" s="252"/>
      <c r="C733" s="253"/>
      <c r="D733" s="243" t="s">
        <v>172</v>
      </c>
      <c r="E733" s="254" t="s">
        <v>1</v>
      </c>
      <c r="F733" s="255" t="s">
        <v>8</v>
      </c>
      <c r="G733" s="253"/>
      <c r="H733" s="256">
        <v>15</v>
      </c>
      <c r="I733" s="257"/>
      <c r="J733" s="253"/>
      <c r="K733" s="253"/>
      <c r="L733" s="258"/>
      <c r="M733" s="259"/>
      <c r="N733" s="260"/>
      <c r="O733" s="260"/>
      <c r="P733" s="260"/>
      <c r="Q733" s="260"/>
      <c r="R733" s="260"/>
      <c r="S733" s="260"/>
      <c r="T733" s="261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T733" s="262" t="s">
        <v>172</v>
      </c>
      <c r="AU733" s="262" t="s">
        <v>82</v>
      </c>
      <c r="AV733" s="14" t="s">
        <v>82</v>
      </c>
      <c r="AW733" s="14" t="s">
        <v>30</v>
      </c>
      <c r="AX733" s="14" t="s">
        <v>73</v>
      </c>
      <c r="AY733" s="262" t="s">
        <v>164</v>
      </c>
    </row>
    <row r="734" s="15" customFormat="1">
      <c r="A734" s="15"/>
      <c r="B734" s="263"/>
      <c r="C734" s="264"/>
      <c r="D734" s="243" t="s">
        <v>172</v>
      </c>
      <c r="E734" s="265" t="s">
        <v>1</v>
      </c>
      <c r="F734" s="266" t="s">
        <v>192</v>
      </c>
      <c r="G734" s="264"/>
      <c r="H734" s="267">
        <v>18</v>
      </c>
      <c r="I734" s="268"/>
      <c r="J734" s="264"/>
      <c r="K734" s="264"/>
      <c r="L734" s="269"/>
      <c r="M734" s="270"/>
      <c r="N734" s="271"/>
      <c r="O734" s="271"/>
      <c r="P734" s="271"/>
      <c r="Q734" s="271"/>
      <c r="R734" s="271"/>
      <c r="S734" s="271"/>
      <c r="T734" s="272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T734" s="273" t="s">
        <v>172</v>
      </c>
      <c r="AU734" s="273" t="s">
        <v>82</v>
      </c>
      <c r="AV734" s="15" t="s">
        <v>170</v>
      </c>
      <c r="AW734" s="15" t="s">
        <v>30</v>
      </c>
      <c r="AX734" s="15" t="s">
        <v>80</v>
      </c>
      <c r="AY734" s="273" t="s">
        <v>164</v>
      </c>
    </row>
    <row r="735" s="2" customFormat="1" ht="24.15" customHeight="1">
      <c r="A735" s="39"/>
      <c r="B735" s="40"/>
      <c r="C735" s="228" t="s">
        <v>966</v>
      </c>
      <c r="D735" s="228" t="s">
        <v>166</v>
      </c>
      <c r="E735" s="229" t="s">
        <v>967</v>
      </c>
      <c r="F735" s="230" t="s">
        <v>968</v>
      </c>
      <c r="G735" s="231" t="s">
        <v>262</v>
      </c>
      <c r="H735" s="232">
        <v>2</v>
      </c>
      <c r="I735" s="233"/>
      <c r="J735" s="234">
        <f>ROUND(I735*H735,2)</f>
        <v>0</v>
      </c>
      <c r="K735" s="230" t="s">
        <v>182</v>
      </c>
      <c r="L735" s="45"/>
      <c r="M735" s="235" t="s">
        <v>1</v>
      </c>
      <c r="N735" s="236" t="s">
        <v>38</v>
      </c>
      <c r="O735" s="92"/>
      <c r="P735" s="237">
        <f>O735*H735</f>
        <v>0</v>
      </c>
      <c r="Q735" s="237">
        <v>0</v>
      </c>
      <c r="R735" s="237">
        <f>Q735*H735</f>
        <v>0</v>
      </c>
      <c r="S735" s="237">
        <v>0.028000000000000001</v>
      </c>
      <c r="T735" s="238">
        <f>S735*H735</f>
        <v>0.056000000000000001</v>
      </c>
      <c r="U735" s="39"/>
      <c r="V735" s="39"/>
      <c r="W735" s="39"/>
      <c r="X735" s="39"/>
      <c r="Y735" s="39"/>
      <c r="Z735" s="39"/>
      <c r="AA735" s="39"/>
      <c r="AB735" s="39"/>
      <c r="AC735" s="39"/>
      <c r="AD735" s="39"/>
      <c r="AE735" s="39"/>
      <c r="AR735" s="239" t="s">
        <v>253</v>
      </c>
      <c r="AT735" s="239" t="s">
        <v>166</v>
      </c>
      <c r="AU735" s="239" t="s">
        <v>82</v>
      </c>
      <c r="AY735" s="18" t="s">
        <v>164</v>
      </c>
      <c r="BE735" s="240">
        <f>IF(N735="základní",J735,0)</f>
        <v>0</v>
      </c>
      <c r="BF735" s="240">
        <f>IF(N735="snížená",J735,0)</f>
        <v>0</v>
      </c>
      <c r="BG735" s="240">
        <f>IF(N735="zákl. přenesená",J735,0)</f>
        <v>0</v>
      </c>
      <c r="BH735" s="240">
        <f>IF(N735="sníž. přenesená",J735,0)</f>
        <v>0</v>
      </c>
      <c r="BI735" s="240">
        <f>IF(N735="nulová",J735,0)</f>
        <v>0</v>
      </c>
      <c r="BJ735" s="18" t="s">
        <v>80</v>
      </c>
      <c r="BK735" s="240">
        <f>ROUND(I735*H735,2)</f>
        <v>0</v>
      </c>
      <c r="BL735" s="18" t="s">
        <v>253</v>
      </c>
      <c r="BM735" s="239" t="s">
        <v>969</v>
      </c>
    </row>
    <row r="736" s="13" customFormat="1">
      <c r="A736" s="13"/>
      <c r="B736" s="241"/>
      <c r="C736" s="242"/>
      <c r="D736" s="243" t="s">
        <v>172</v>
      </c>
      <c r="E736" s="244" t="s">
        <v>1</v>
      </c>
      <c r="F736" s="245" t="s">
        <v>436</v>
      </c>
      <c r="G736" s="242"/>
      <c r="H736" s="244" t="s">
        <v>1</v>
      </c>
      <c r="I736" s="246"/>
      <c r="J736" s="242"/>
      <c r="K736" s="242"/>
      <c r="L736" s="247"/>
      <c r="M736" s="248"/>
      <c r="N736" s="249"/>
      <c r="O736" s="249"/>
      <c r="P736" s="249"/>
      <c r="Q736" s="249"/>
      <c r="R736" s="249"/>
      <c r="S736" s="249"/>
      <c r="T736" s="250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T736" s="251" t="s">
        <v>172</v>
      </c>
      <c r="AU736" s="251" t="s">
        <v>82</v>
      </c>
      <c r="AV736" s="13" t="s">
        <v>80</v>
      </c>
      <c r="AW736" s="13" t="s">
        <v>30</v>
      </c>
      <c r="AX736" s="13" t="s">
        <v>73</v>
      </c>
      <c r="AY736" s="251" t="s">
        <v>164</v>
      </c>
    </row>
    <row r="737" s="14" customFormat="1">
      <c r="A737" s="14"/>
      <c r="B737" s="252"/>
      <c r="C737" s="253"/>
      <c r="D737" s="243" t="s">
        <v>172</v>
      </c>
      <c r="E737" s="254" t="s">
        <v>1</v>
      </c>
      <c r="F737" s="255" t="s">
        <v>82</v>
      </c>
      <c r="G737" s="253"/>
      <c r="H737" s="256">
        <v>2</v>
      </c>
      <c r="I737" s="257"/>
      <c r="J737" s="253"/>
      <c r="K737" s="253"/>
      <c r="L737" s="258"/>
      <c r="M737" s="259"/>
      <c r="N737" s="260"/>
      <c r="O737" s="260"/>
      <c r="P737" s="260"/>
      <c r="Q737" s="260"/>
      <c r="R737" s="260"/>
      <c r="S737" s="260"/>
      <c r="T737" s="261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T737" s="262" t="s">
        <v>172</v>
      </c>
      <c r="AU737" s="262" t="s">
        <v>82</v>
      </c>
      <c r="AV737" s="14" t="s">
        <v>82</v>
      </c>
      <c r="AW737" s="14" t="s">
        <v>30</v>
      </c>
      <c r="AX737" s="14" t="s">
        <v>80</v>
      </c>
      <c r="AY737" s="262" t="s">
        <v>164</v>
      </c>
    </row>
    <row r="738" s="2" customFormat="1" ht="24.15" customHeight="1">
      <c r="A738" s="39"/>
      <c r="B738" s="40"/>
      <c r="C738" s="228" t="s">
        <v>970</v>
      </c>
      <c r="D738" s="228" t="s">
        <v>166</v>
      </c>
      <c r="E738" s="229" t="s">
        <v>971</v>
      </c>
      <c r="F738" s="230" t="s">
        <v>972</v>
      </c>
      <c r="G738" s="231" t="s">
        <v>551</v>
      </c>
      <c r="H738" s="232">
        <v>17.559999999999999</v>
      </c>
      <c r="I738" s="233"/>
      <c r="J738" s="234">
        <f>ROUND(I738*H738,2)</f>
        <v>0</v>
      </c>
      <c r="K738" s="230" t="s">
        <v>182</v>
      </c>
      <c r="L738" s="45"/>
      <c r="M738" s="235" t="s">
        <v>1</v>
      </c>
      <c r="N738" s="236" t="s">
        <v>38</v>
      </c>
      <c r="O738" s="92"/>
      <c r="P738" s="237">
        <f>O738*H738</f>
        <v>0</v>
      </c>
      <c r="Q738" s="237">
        <v>0</v>
      </c>
      <c r="R738" s="237">
        <f>Q738*H738</f>
        <v>0</v>
      </c>
      <c r="S738" s="237">
        <v>0</v>
      </c>
      <c r="T738" s="238">
        <f>S738*H738</f>
        <v>0</v>
      </c>
      <c r="U738" s="39"/>
      <c r="V738" s="39"/>
      <c r="W738" s="39"/>
      <c r="X738" s="39"/>
      <c r="Y738" s="39"/>
      <c r="Z738" s="39"/>
      <c r="AA738" s="39"/>
      <c r="AB738" s="39"/>
      <c r="AC738" s="39"/>
      <c r="AD738" s="39"/>
      <c r="AE738" s="39"/>
      <c r="AR738" s="239" t="s">
        <v>253</v>
      </c>
      <c r="AT738" s="239" t="s">
        <v>166</v>
      </c>
      <c r="AU738" s="239" t="s">
        <v>82</v>
      </c>
      <c r="AY738" s="18" t="s">
        <v>164</v>
      </c>
      <c r="BE738" s="240">
        <f>IF(N738="základní",J738,0)</f>
        <v>0</v>
      </c>
      <c r="BF738" s="240">
        <f>IF(N738="snížená",J738,0)</f>
        <v>0</v>
      </c>
      <c r="BG738" s="240">
        <f>IF(N738="zákl. přenesená",J738,0)</f>
        <v>0</v>
      </c>
      <c r="BH738" s="240">
        <f>IF(N738="sníž. přenesená",J738,0)</f>
        <v>0</v>
      </c>
      <c r="BI738" s="240">
        <f>IF(N738="nulová",J738,0)</f>
        <v>0</v>
      </c>
      <c r="BJ738" s="18" t="s">
        <v>80</v>
      </c>
      <c r="BK738" s="240">
        <f>ROUND(I738*H738,2)</f>
        <v>0</v>
      </c>
      <c r="BL738" s="18" t="s">
        <v>253</v>
      </c>
      <c r="BM738" s="239" t="s">
        <v>973</v>
      </c>
    </row>
    <row r="739" s="14" customFormat="1">
      <c r="A739" s="14"/>
      <c r="B739" s="252"/>
      <c r="C739" s="253"/>
      <c r="D739" s="243" t="s">
        <v>172</v>
      </c>
      <c r="E739" s="254" t="s">
        <v>1</v>
      </c>
      <c r="F739" s="255" t="s">
        <v>974</v>
      </c>
      <c r="G739" s="253"/>
      <c r="H739" s="256">
        <v>17.559999999999999</v>
      </c>
      <c r="I739" s="257"/>
      <c r="J739" s="253"/>
      <c r="K739" s="253"/>
      <c r="L739" s="258"/>
      <c r="M739" s="259"/>
      <c r="N739" s="260"/>
      <c r="O739" s="260"/>
      <c r="P739" s="260"/>
      <c r="Q739" s="260"/>
      <c r="R739" s="260"/>
      <c r="S739" s="260"/>
      <c r="T739" s="261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T739" s="262" t="s">
        <v>172</v>
      </c>
      <c r="AU739" s="262" t="s">
        <v>82</v>
      </c>
      <c r="AV739" s="14" t="s">
        <v>82</v>
      </c>
      <c r="AW739" s="14" t="s">
        <v>30</v>
      </c>
      <c r="AX739" s="14" t="s">
        <v>80</v>
      </c>
      <c r="AY739" s="262" t="s">
        <v>164</v>
      </c>
    </row>
    <row r="740" s="2" customFormat="1" ht="16.5" customHeight="1">
      <c r="A740" s="39"/>
      <c r="B740" s="40"/>
      <c r="C740" s="274" t="s">
        <v>975</v>
      </c>
      <c r="D740" s="274" t="s">
        <v>265</v>
      </c>
      <c r="E740" s="275" t="s">
        <v>976</v>
      </c>
      <c r="F740" s="276" t="s">
        <v>977</v>
      </c>
      <c r="G740" s="277" t="s">
        <v>551</v>
      </c>
      <c r="H740" s="278">
        <v>19.315999999999999</v>
      </c>
      <c r="I740" s="279"/>
      <c r="J740" s="280">
        <f>ROUND(I740*H740,2)</f>
        <v>0</v>
      </c>
      <c r="K740" s="276" t="s">
        <v>182</v>
      </c>
      <c r="L740" s="281"/>
      <c r="M740" s="282" t="s">
        <v>1</v>
      </c>
      <c r="N740" s="283" t="s">
        <v>38</v>
      </c>
      <c r="O740" s="92"/>
      <c r="P740" s="237">
        <f>O740*H740</f>
        <v>0</v>
      </c>
      <c r="Q740" s="237">
        <v>0.00080000000000000004</v>
      </c>
      <c r="R740" s="237">
        <f>Q740*H740</f>
        <v>0.015452799999999999</v>
      </c>
      <c r="S740" s="237">
        <v>0</v>
      </c>
      <c r="T740" s="238">
        <f>S740*H740</f>
        <v>0</v>
      </c>
      <c r="U740" s="39"/>
      <c r="V740" s="39"/>
      <c r="W740" s="39"/>
      <c r="X740" s="39"/>
      <c r="Y740" s="39"/>
      <c r="Z740" s="39"/>
      <c r="AA740" s="39"/>
      <c r="AB740" s="39"/>
      <c r="AC740" s="39"/>
      <c r="AD740" s="39"/>
      <c r="AE740" s="39"/>
      <c r="AR740" s="239" t="s">
        <v>346</v>
      </c>
      <c r="AT740" s="239" t="s">
        <v>265</v>
      </c>
      <c r="AU740" s="239" t="s">
        <v>82</v>
      </c>
      <c r="AY740" s="18" t="s">
        <v>164</v>
      </c>
      <c r="BE740" s="240">
        <f>IF(N740="základní",J740,0)</f>
        <v>0</v>
      </c>
      <c r="BF740" s="240">
        <f>IF(N740="snížená",J740,0)</f>
        <v>0</v>
      </c>
      <c r="BG740" s="240">
        <f>IF(N740="zákl. přenesená",J740,0)</f>
        <v>0</v>
      </c>
      <c r="BH740" s="240">
        <f>IF(N740="sníž. přenesená",J740,0)</f>
        <v>0</v>
      </c>
      <c r="BI740" s="240">
        <f>IF(N740="nulová",J740,0)</f>
        <v>0</v>
      </c>
      <c r="BJ740" s="18" t="s">
        <v>80</v>
      </c>
      <c r="BK740" s="240">
        <f>ROUND(I740*H740,2)</f>
        <v>0</v>
      </c>
      <c r="BL740" s="18" t="s">
        <v>253</v>
      </c>
      <c r="BM740" s="239" t="s">
        <v>978</v>
      </c>
    </row>
    <row r="741" s="14" customFormat="1">
      <c r="A741" s="14"/>
      <c r="B741" s="252"/>
      <c r="C741" s="253"/>
      <c r="D741" s="243" t="s">
        <v>172</v>
      </c>
      <c r="E741" s="254" t="s">
        <v>1</v>
      </c>
      <c r="F741" s="255" t="s">
        <v>979</v>
      </c>
      <c r="G741" s="253"/>
      <c r="H741" s="256">
        <v>19.315999999999999</v>
      </c>
      <c r="I741" s="257"/>
      <c r="J741" s="253"/>
      <c r="K741" s="253"/>
      <c r="L741" s="258"/>
      <c r="M741" s="259"/>
      <c r="N741" s="260"/>
      <c r="O741" s="260"/>
      <c r="P741" s="260"/>
      <c r="Q741" s="260"/>
      <c r="R741" s="260"/>
      <c r="S741" s="260"/>
      <c r="T741" s="261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T741" s="262" t="s">
        <v>172</v>
      </c>
      <c r="AU741" s="262" t="s">
        <v>82</v>
      </c>
      <c r="AV741" s="14" t="s">
        <v>82</v>
      </c>
      <c r="AW741" s="14" t="s">
        <v>30</v>
      </c>
      <c r="AX741" s="14" t="s">
        <v>80</v>
      </c>
      <c r="AY741" s="262" t="s">
        <v>164</v>
      </c>
    </row>
    <row r="742" s="2" customFormat="1" ht="16.5" customHeight="1">
      <c r="A742" s="39"/>
      <c r="B742" s="40"/>
      <c r="C742" s="274" t="s">
        <v>980</v>
      </c>
      <c r="D742" s="274" t="s">
        <v>265</v>
      </c>
      <c r="E742" s="275" t="s">
        <v>981</v>
      </c>
      <c r="F742" s="276" t="s">
        <v>982</v>
      </c>
      <c r="G742" s="277" t="s">
        <v>983</v>
      </c>
      <c r="H742" s="278">
        <v>10</v>
      </c>
      <c r="I742" s="279"/>
      <c r="J742" s="280">
        <f>ROUND(I742*H742,2)</f>
        <v>0</v>
      </c>
      <c r="K742" s="276" t="s">
        <v>182</v>
      </c>
      <c r="L742" s="281"/>
      <c r="M742" s="282" t="s">
        <v>1</v>
      </c>
      <c r="N742" s="283" t="s">
        <v>38</v>
      </c>
      <c r="O742" s="92"/>
      <c r="P742" s="237">
        <f>O742*H742</f>
        <v>0</v>
      </c>
      <c r="Q742" s="237">
        <v>0.00020000000000000001</v>
      </c>
      <c r="R742" s="237">
        <f>Q742*H742</f>
        <v>0.002</v>
      </c>
      <c r="S742" s="237">
        <v>0</v>
      </c>
      <c r="T742" s="238">
        <f>S742*H742</f>
        <v>0</v>
      </c>
      <c r="U742" s="39"/>
      <c r="V742" s="39"/>
      <c r="W742" s="39"/>
      <c r="X742" s="39"/>
      <c r="Y742" s="39"/>
      <c r="Z742" s="39"/>
      <c r="AA742" s="39"/>
      <c r="AB742" s="39"/>
      <c r="AC742" s="39"/>
      <c r="AD742" s="39"/>
      <c r="AE742" s="39"/>
      <c r="AR742" s="239" t="s">
        <v>346</v>
      </c>
      <c r="AT742" s="239" t="s">
        <v>265</v>
      </c>
      <c r="AU742" s="239" t="s">
        <v>82</v>
      </c>
      <c r="AY742" s="18" t="s">
        <v>164</v>
      </c>
      <c r="BE742" s="240">
        <f>IF(N742="základní",J742,0)</f>
        <v>0</v>
      </c>
      <c r="BF742" s="240">
        <f>IF(N742="snížená",J742,0)</f>
        <v>0</v>
      </c>
      <c r="BG742" s="240">
        <f>IF(N742="zákl. přenesená",J742,0)</f>
        <v>0</v>
      </c>
      <c r="BH742" s="240">
        <f>IF(N742="sníž. přenesená",J742,0)</f>
        <v>0</v>
      </c>
      <c r="BI742" s="240">
        <f>IF(N742="nulová",J742,0)</f>
        <v>0</v>
      </c>
      <c r="BJ742" s="18" t="s">
        <v>80</v>
      </c>
      <c r="BK742" s="240">
        <f>ROUND(I742*H742,2)</f>
        <v>0</v>
      </c>
      <c r="BL742" s="18" t="s">
        <v>253</v>
      </c>
      <c r="BM742" s="239" t="s">
        <v>984</v>
      </c>
    </row>
    <row r="743" s="14" customFormat="1">
      <c r="A743" s="14"/>
      <c r="B743" s="252"/>
      <c r="C743" s="253"/>
      <c r="D743" s="243" t="s">
        <v>172</v>
      </c>
      <c r="E743" s="254" t="s">
        <v>1</v>
      </c>
      <c r="F743" s="255" t="s">
        <v>985</v>
      </c>
      <c r="G743" s="253"/>
      <c r="H743" s="256">
        <v>10</v>
      </c>
      <c r="I743" s="257"/>
      <c r="J743" s="253"/>
      <c r="K743" s="253"/>
      <c r="L743" s="258"/>
      <c r="M743" s="259"/>
      <c r="N743" s="260"/>
      <c r="O743" s="260"/>
      <c r="P743" s="260"/>
      <c r="Q743" s="260"/>
      <c r="R743" s="260"/>
      <c r="S743" s="260"/>
      <c r="T743" s="261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T743" s="262" t="s">
        <v>172</v>
      </c>
      <c r="AU743" s="262" t="s">
        <v>82</v>
      </c>
      <c r="AV743" s="14" t="s">
        <v>82</v>
      </c>
      <c r="AW743" s="14" t="s">
        <v>30</v>
      </c>
      <c r="AX743" s="14" t="s">
        <v>80</v>
      </c>
      <c r="AY743" s="262" t="s">
        <v>164</v>
      </c>
    </row>
    <row r="744" s="2" customFormat="1" ht="55.5" customHeight="1">
      <c r="A744" s="39"/>
      <c r="B744" s="40"/>
      <c r="C744" s="228" t="s">
        <v>986</v>
      </c>
      <c r="D744" s="228" t="s">
        <v>166</v>
      </c>
      <c r="E744" s="229" t="s">
        <v>987</v>
      </c>
      <c r="F744" s="230" t="s">
        <v>988</v>
      </c>
      <c r="G744" s="231" t="s">
        <v>262</v>
      </c>
      <c r="H744" s="232">
        <v>4</v>
      </c>
      <c r="I744" s="233"/>
      <c r="J744" s="234">
        <f>ROUND(I744*H744,2)</f>
        <v>0</v>
      </c>
      <c r="K744" s="230" t="s">
        <v>1</v>
      </c>
      <c r="L744" s="45"/>
      <c r="M744" s="235" t="s">
        <v>1</v>
      </c>
      <c r="N744" s="236" t="s">
        <v>38</v>
      </c>
      <c r="O744" s="92"/>
      <c r="P744" s="237">
        <f>O744*H744</f>
        <v>0</v>
      </c>
      <c r="Q744" s="237">
        <v>0.080000000000000002</v>
      </c>
      <c r="R744" s="237">
        <f>Q744*H744</f>
        <v>0.32000000000000001</v>
      </c>
      <c r="S744" s="237">
        <v>0</v>
      </c>
      <c r="T744" s="238">
        <f>S744*H744</f>
        <v>0</v>
      </c>
      <c r="U744" s="39"/>
      <c r="V744" s="39"/>
      <c r="W744" s="39"/>
      <c r="X744" s="39"/>
      <c r="Y744" s="39"/>
      <c r="Z744" s="39"/>
      <c r="AA744" s="39"/>
      <c r="AB744" s="39"/>
      <c r="AC744" s="39"/>
      <c r="AD744" s="39"/>
      <c r="AE744" s="39"/>
      <c r="AR744" s="239" t="s">
        <v>253</v>
      </c>
      <c r="AT744" s="239" t="s">
        <v>166</v>
      </c>
      <c r="AU744" s="239" t="s">
        <v>82</v>
      </c>
      <c r="AY744" s="18" t="s">
        <v>164</v>
      </c>
      <c r="BE744" s="240">
        <f>IF(N744="základní",J744,0)</f>
        <v>0</v>
      </c>
      <c r="BF744" s="240">
        <f>IF(N744="snížená",J744,0)</f>
        <v>0</v>
      </c>
      <c r="BG744" s="240">
        <f>IF(N744="zákl. přenesená",J744,0)</f>
        <v>0</v>
      </c>
      <c r="BH744" s="240">
        <f>IF(N744="sníž. přenesená",J744,0)</f>
        <v>0</v>
      </c>
      <c r="BI744" s="240">
        <f>IF(N744="nulová",J744,0)</f>
        <v>0</v>
      </c>
      <c r="BJ744" s="18" t="s">
        <v>80</v>
      </c>
      <c r="BK744" s="240">
        <f>ROUND(I744*H744,2)</f>
        <v>0</v>
      </c>
      <c r="BL744" s="18" t="s">
        <v>253</v>
      </c>
      <c r="BM744" s="239" t="s">
        <v>989</v>
      </c>
    </row>
    <row r="745" s="2" customFormat="1" ht="55.5" customHeight="1">
      <c r="A745" s="39"/>
      <c r="B745" s="40"/>
      <c r="C745" s="228" t="s">
        <v>990</v>
      </c>
      <c r="D745" s="228" t="s">
        <v>166</v>
      </c>
      <c r="E745" s="229" t="s">
        <v>991</v>
      </c>
      <c r="F745" s="230" t="s">
        <v>992</v>
      </c>
      <c r="G745" s="231" t="s">
        <v>262</v>
      </c>
      <c r="H745" s="232">
        <v>2</v>
      </c>
      <c r="I745" s="233"/>
      <c r="J745" s="234">
        <f>ROUND(I745*H745,2)</f>
        <v>0</v>
      </c>
      <c r="K745" s="230" t="s">
        <v>1</v>
      </c>
      <c r="L745" s="45"/>
      <c r="M745" s="235" t="s">
        <v>1</v>
      </c>
      <c r="N745" s="236" t="s">
        <v>38</v>
      </c>
      <c r="O745" s="92"/>
      <c r="P745" s="237">
        <f>O745*H745</f>
        <v>0</v>
      </c>
      <c r="Q745" s="237">
        <v>0.059999999999999998</v>
      </c>
      <c r="R745" s="237">
        <f>Q745*H745</f>
        <v>0.12</v>
      </c>
      <c r="S745" s="237">
        <v>0</v>
      </c>
      <c r="T745" s="238">
        <f>S745*H745</f>
        <v>0</v>
      </c>
      <c r="U745" s="39"/>
      <c r="V745" s="39"/>
      <c r="W745" s="39"/>
      <c r="X745" s="39"/>
      <c r="Y745" s="39"/>
      <c r="Z745" s="39"/>
      <c r="AA745" s="39"/>
      <c r="AB745" s="39"/>
      <c r="AC745" s="39"/>
      <c r="AD745" s="39"/>
      <c r="AE745" s="39"/>
      <c r="AR745" s="239" t="s">
        <v>253</v>
      </c>
      <c r="AT745" s="239" t="s">
        <v>166</v>
      </c>
      <c r="AU745" s="239" t="s">
        <v>82</v>
      </c>
      <c r="AY745" s="18" t="s">
        <v>164</v>
      </c>
      <c r="BE745" s="240">
        <f>IF(N745="základní",J745,0)</f>
        <v>0</v>
      </c>
      <c r="BF745" s="240">
        <f>IF(N745="snížená",J745,0)</f>
        <v>0</v>
      </c>
      <c r="BG745" s="240">
        <f>IF(N745="zákl. přenesená",J745,0)</f>
        <v>0</v>
      </c>
      <c r="BH745" s="240">
        <f>IF(N745="sníž. přenesená",J745,0)</f>
        <v>0</v>
      </c>
      <c r="BI745" s="240">
        <f>IF(N745="nulová",J745,0)</f>
        <v>0</v>
      </c>
      <c r="BJ745" s="18" t="s">
        <v>80</v>
      </c>
      <c r="BK745" s="240">
        <f>ROUND(I745*H745,2)</f>
        <v>0</v>
      </c>
      <c r="BL745" s="18" t="s">
        <v>253</v>
      </c>
      <c r="BM745" s="239" t="s">
        <v>993</v>
      </c>
    </row>
    <row r="746" s="2" customFormat="1" ht="55.5" customHeight="1">
      <c r="A746" s="39"/>
      <c r="B746" s="40"/>
      <c r="C746" s="228" t="s">
        <v>994</v>
      </c>
      <c r="D746" s="228" t="s">
        <v>166</v>
      </c>
      <c r="E746" s="229" t="s">
        <v>995</v>
      </c>
      <c r="F746" s="230" t="s">
        <v>996</v>
      </c>
      <c r="G746" s="231" t="s">
        <v>262</v>
      </c>
      <c r="H746" s="232">
        <v>2</v>
      </c>
      <c r="I746" s="233"/>
      <c r="J746" s="234">
        <f>ROUND(I746*H746,2)</f>
        <v>0</v>
      </c>
      <c r="K746" s="230" t="s">
        <v>1</v>
      </c>
      <c r="L746" s="45"/>
      <c r="M746" s="235" t="s">
        <v>1</v>
      </c>
      <c r="N746" s="236" t="s">
        <v>38</v>
      </c>
      <c r="O746" s="92"/>
      <c r="P746" s="237">
        <f>O746*H746</f>
        <v>0</v>
      </c>
      <c r="Q746" s="237">
        <v>0.02</v>
      </c>
      <c r="R746" s="237">
        <f>Q746*H746</f>
        <v>0.040000000000000001</v>
      </c>
      <c r="S746" s="237">
        <v>0</v>
      </c>
      <c r="T746" s="238">
        <f>S746*H746</f>
        <v>0</v>
      </c>
      <c r="U746" s="39"/>
      <c r="V746" s="39"/>
      <c r="W746" s="39"/>
      <c r="X746" s="39"/>
      <c r="Y746" s="39"/>
      <c r="Z746" s="39"/>
      <c r="AA746" s="39"/>
      <c r="AB746" s="39"/>
      <c r="AC746" s="39"/>
      <c r="AD746" s="39"/>
      <c r="AE746" s="39"/>
      <c r="AR746" s="239" t="s">
        <v>253</v>
      </c>
      <c r="AT746" s="239" t="s">
        <v>166</v>
      </c>
      <c r="AU746" s="239" t="s">
        <v>82</v>
      </c>
      <c r="AY746" s="18" t="s">
        <v>164</v>
      </c>
      <c r="BE746" s="240">
        <f>IF(N746="základní",J746,0)</f>
        <v>0</v>
      </c>
      <c r="BF746" s="240">
        <f>IF(N746="snížená",J746,0)</f>
        <v>0</v>
      </c>
      <c r="BG746" s="240">
        <f>IF(N746="zákl. přenesená",J746,0)</f>
        <v>0</v>
      </c>
      <c r="BH746" s="240">
        <f>IF(N746="sníž. přenesená",J746,0)</f>
        <v>0</v>
      </c>
      <c r="BI746" s="240">
        <f>IF(N746="nulová",J746,0)</f>
        <v>0</v>
      </c>
      <c r="BJ746" s="18" t="s">
        <v>80</v>
      </c>
      <c r="BK746" s="240">
        <f>ROUND(I746*H746,2)</f>
        <v>0</v>
      </c>
      <c r="BL746" s="18" t="s">
        <v>253</v>
      </c>
      <c r="BM746" s="239" t="s">
        <v>997</v>
      </c>
    </row>
    <row r="747" s="2" customFormat="1" ht="55.5" customHeight="1">
      <c r="A747" s="39"/>
      <c r="B747" s="40"/>
      <c r="C747" s="228" t="s">
        <v>998</v>
      </c>
      <c r="D747" s="228" t="s">
        <v>166</v>
      </c>
      <c r="E747" s="229" t="s">
        <v>999</v>
      </c>
      <c r="F747" s="230" t="s">
        <v>1000</v>
      </c>
      <c r="G747" s="231" t="s">
        <v>262</v>
      </c>
      <c r="H747" s="232">
        <v>2</v>
      </c>
      <c r="I747" s="233"/>
      <c r="J747" s="234">
        <f>ROUND(I747*H747,2)</f>
        <v>0</v>
      </c>
      <c r="K747" s="230" t="s">
        <v>1</v>
      </c>
      <c r="L747" s="45"/>
      <c r="M747" s="235" t="s">
        <v>1</v>
      </c>
      <c r="N747" s="236" t="s">
        <v>38</v>
      </c>
      <c r="O747" s="92"/>
      <c r="P747" s="237">
        <f>O747*H747</f>
        <v>0</v>
      </c>
      <c r="Q747" s="237">
        <v>0.059999999999999998</v>
      </c>
      <c r="R747" s="237">
        <f>Q747*H747</f>
        <v>0.12</v>
      </c>
      <c r="S747" s="237">
        <v>0</v>
      </c>
      <c r="T747" s="238">
        <f>S747*H747</f>
        <v>0</v>
      </c>
      <c r="U747" s="39"/>
      <c r="V747" s="39"/>
      <c r="W747" s="39"/>
      <c r="X747" s="39"/>
      <c r="Y747" s="39"/>
      <c r="Z747" s="39"/>
      <c r="AA747" s="39"/>
      <c r="AB747" s="39"/>
      <c r="AC747" s="39"/>
      <c r="AD747" s="39"/>
      <c r="AE747" s="39"/>
      <c r="AR747" s="239" t="s">
        <v>253</v>
      </c>
      <c r="AT747" s="239" t="s">
        <v>166</v>
      </c>
      <c r="AU747" s="239" t="s">
        <v>82</v>
      </c>
      <c r="AY747" s="18" t="s">
        <v>164</v>
      </c>
      <c r="BE747" s="240">
        <f>IF(N747="základní",J747,0)</f>
        <v>0</v>
      </c>
      <c r="BF747" s="240">
        <f>IF(N747="snížená",J747,0)</f>
        <v>0</v>
      </c>
      <c r="BG747" s="240">
        <f>IF(N747="zákl. přenesená",J747,0)</f>
        <v>0</v>
      </c>
      <c r="BH747" s="240">
        <f>IF(N747="sníž. přenesená",J747,0)</f>
        <v>0</v>
      </c>
      <c r="BI747" s="240">
        <f>IF(N747="nulová",J747,0)</f>
        <v>0</v>
      </c>
      <c r="BJ747" s="18" t="s">
        <v>80</v>
      </c>
      <c r="BK747" s="240">
        <f>ROUND(I747*H747,2)</f>
        <v>0</v>
      </c>
      <c r="BL747" s="18" t="s">
        <v>253</v>
      </c>
      <c r="BM747" s="239" t="s">
        <v>1001</v>
      </c>
    </row>
    <row r="748" s="2" customFormat="1" ht="62.7" customHeight="1">
      <c r="A748" s="39"/>
      <c r="B748" s="40"/>
      <c r="C748" s="228" t="s">
        <v>1002</v>
      </c>
      <c r="D748" s="228" t="s">
        <v>166</v>
      </c>
      <c r="E748" s="229" t="s">
        <v>1003</v>
      </c>
      <c r="F748" s="230" t="s">
        <v>1004</v>
      </c>
      <c r="G748" s="231" t="s">
        <v>262</v>
      </c>
      <c r="H748" s="232">
        <v>1</v>
      </c>
      <c r="I748" s="233"/>
      <c r="J748" s="234">
        <f>ROUND(I748*H748,2)</f>
        <v>0</v>
      </c>
      <c r="K748" s="230" t="s">
        <v>1</v>
      </c>
      <c r="L748" s="45"/>
      <c r="M748" s="235" t="s">
        <v>1</v>
      </c>
      <c r="N748" s="236" t="s">
        <v>38</v>
      </c>
      <c r="O748" s="92"/>
      <c r="P748" s="237">
        <f>O748*H748</f>
        <v>0</v>
      </c>
      <c r="Q748" s="237">
        <v>0.10000000000000001</v>
      </c>
      <c r="R748" s="237">
        <f>Q748*H748</f>
        <v>0.10000000000000001</v>
      </c>
      <c r="S748" s="237">
        <v>0</v>
      </c>
      <c r="T748" s="238">
        <f>S748*H748</f>
        <v>0</v>
      </c>
      <c r="U748" s="39"/>
      <c r="V748" s="39"/>
      <c r="W748" s="39"/>
      <c r="X748" s="39"/>
      <c r="Y748" s="39"/>
      <c r="Z748" s="39"/>
      <c r="AA748" s="39"/>
      <c r="AB748" s="39"/>
      <c r="AC748" s="39"/>
      <c r="AD748" s="39"/>
      <c r="AE748" s="39"/>
      <c r="AR748" s="239" t="s">
        <v>253</v>
      </c>
      <c r="AT748" s="239" t="s">
        <v>166</v>
      </c>
      <c r="AU748" s="239" t="s">
        <v>82</v>
      </c>
      <c r="AY748" s="18" t="s">
        <v>164</v>
      </c>
      <c r="BE748" s="240">
        <f>IF(N748="základní",J748,0)</f>
        <v>0</v>
      </c>
      <c r="BF748" s="240">
        <f>IF(N748="snížená",J748,0)</f>
        <v>0</v>
      </c>
      <c r="BG748" s="240">
        <f>IF(N748="zákl. přenesená",J748,0)</f>
        <v>0</v>
      </c>
      <c r="BH748" s="240">
        <f>IF(N748="sníž. přenesená",J748,0)</f>
        <v>0</v>
      </c>
      <c r="BI748" s="240">
        <f>IF(N748="nulová",J748,0)</f>
        <v>0</v>
      </c>
      <c r="BJ748" s="18" t="s">
        <v>80</v>
      </c>
      <c r="BK748" s="240">
        <f>ROUND(I748*H748,2)</f>
        <v>0</v>
      </c>
      <c r="BL748" s="18" t="s">
        <v>253</v>
      </c>
      <c r="BM748" s="239" t="s">
        <v>1005</v>
      </c>
    </row>
    <row r="749" s="2" customFormat="1" ht="24.15" customHeight="1">
      <c r="A749" s="39"/>
      <c r="B749" s="40"/>
      <c r="C749" s="228" t="s">
        <v>1006</v>
      </c>
      <c r="D749" s="228" t="s">
        <v>166</v>
      </c>
      <c r="E749" s="229" t="s">
        <v>1007</v>
      </c>
      <c r="F749" s="230" t="s">
        <v>1008</v>
      </c>
      <c r="G749" s="231" t="s">
        <v>212</v>
      </c>
      <c r="H749" s="232">
        <v>0.71699999999999997</v>
      </c>
      <c r="I749" s="233"/>
      <c r="J749" s="234">
        <f>ROUND(I749*H749,2)</f>
        <v>0</v>
      </c>
      <c r="K749" s="230" t="s">
        <v>182</v>
      </c>
      <c r="L749" s="45"/>
      <c r="M749" s="235" t="s">
        <v>1</v>
      </c>
      <c r="N749" s="236" t="s">
        <v>38</v>
      </c>
      <c r="O749" s="92"/>
      <c r="P749" s="237">
        <f>O749*H749</f>
        <v>0</v>
      </c>
      <c r="Q749" s="237">
        <v>0</v>
      </c>
      <c r="R749" s="237">
        <f>Q749*H749</f>
        <v>0</v>
      </c>
      <c r="S749" s="237">
        <v>0</v>
      </c>
      <c r="T749" s="238">
        <f>S749*H749</f>
        <v>0</v>
      </c>
      <c r="U749" s="39"/>
      <c r="V749" s="39"/>
      <c r="W749" s="39"/>
      <c r="X749" s="39"/>
      <c r="Y749" s="39"/>
      <c r="Z749" s="39"/>
      <c r="AA749" s="39"/>
      <c r="AB749" s="39"/>
      <c r="AC749" s="39"/>
      <c r="AD749" s="39"/>
      <c r="AE749" s="39"/>
      <c r="AR749" s="239" t="s">
        <v>253</v>
      </c>
      <c r="AT749" s="239" t="s">
        <v>166</v>
      </c>
      <c r="AU749" s="239" t="s">
        <v>82</v>
      </c>
      <c r="AY749" s="18" t="s">
        <v>164</v>
      </c>
      <c r="BE749" s="240">
        <f>IF(N749="základní",J749,0)</f>
        <v>0</v>
      </c>
      <c r="BF749" s="240">
        <f>IF(N749="snížená",J749,0)</f>
        <v>0</v>
      </c>
      <c r="BG749" s="240">
        <f>IF(N749="zákl. přenesená",J749,0)</f>
        <v>0</v>
      </c>
      <c r="BH749" s="240">
        <f>IF(N749="sníž. přenesená",J749,0)</f>
        <v>0</v>
      </c>
      <c r="BI749" s="240">
        <f>IF(N749="nulová",J749,0)</f>
        <v>0</v>
      </c>
      <c r="BJ749" s="18" t="s">
        <v>80</v>
      </c>
      <c r="BK749" s="240">
        <f>ROUND(I749*H749,2)</f>
        <v>0</v>
      </c>
      <c r="BL749" s="18" t="s">
        <v>253</v>
      </c>
      <c r="BM749" s="239" t="s">
        <v>1009</v>
      </c>
    </row>
    <row r="750" s="12" customFormat="1" ht="22.8" customHeight="1">
      <c r="A750" s="12"/>
      <c r="B750" s="212"/>
      <c r="C750" s="213"/>
      <c r="D750" s="214" t="s">
        <v>72</v>
      </c>
      <c r="E750" s="226" t="s">
        <v>1010</v>
      </c>
      <c r="F750" s="226" t="s">
        <v>1011</v>
      </c>
      <c r="G750" s="213"/>
      <c r="H750" s="213"/>
      <c r="I750" s="216"/>
      <c r="J750" s="227">
        <f>BK750</f>
        <v>0</v>
      </c>
      <c r="K750" s="213"/>
      <c r="L750" s="218"/>
      <c r="M750" s="219"/>
      <c r="N750" s="220"/>
      <c r="O750" s="220"/>
      <c r="P750" s="221">
        <f>SUM(P751:P755)</f>
        <v>0</v>
      </c>
      <c r="Q750" s="220"/>
      <c r="R750" s="221">
        <f>SUM(R751:R755)</f>
        <v>0</v>
      </c>
      <c r="S750" s="220"/>
      <c r="T750" s="222">
        <f>SUM(T751:T755)</f>
        <v>0</v>
      </c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R750" s="223" t="s">
        <v>82</v>
      </c>
      <c r="AT750" s="224" t="s">
        <v>72</v>
      </c>
      <c r="AU750" s="224" t="s">
        <v>80</v>
      </c>
      <c r="AY750" s="223" t="s">
        <v>164</v>
      </c>
      <c r="BK750" s="225">
        <f>SUM(BK751:BK755)</f>
        <v>0</v>
      </c>
    </row>
    <row r="751" s="2" customFormat="1" ht="44.25" customHeight="1">
      <c r="A751" s="39"/>
      <c r="B751" s="40"/>
      <c r="C751" s="228" t="s">
        <v>1012</v>
      </c>
      <c r="D751" s="228" t="s">
        <v>166</v>
      </c>
      <c r="E751" s="229" t="s">
        <v>1013</v>
      </c>
      <c r="F751" s="230" t="s">
        <v>1014</v>
      </c>
      <c r="G751" s="231" t="s">
        <v>262</v>
      </c>
      <c r="H751" s="232">
        <v>3</v>
      </c>
      <c r="I751" s="233"/>
      <c r="J751" s="234">
        <f>ROUND(I751*H751,2)</f>
        <v>0</v>
      </c>
      <c r="K751" s="230" t="s">
        <v>1</v>
      </c>
      <c r="L751" s="45"/>
      <c r="M751" s="235" t="s">
        <v>1</v>
      </c>
      <c r="N751" s="236" t="s">
        <v>38</v>
      </c>
      <c r="O751" s="92"/>
      <c r="P751" s="237">
        <f>O751*H751</f>
        <v>0</v>
      </c>
      <c r="Q751" s="237">
        <v>0</v>
      </c>
      <c r="R751" s="237">
        <f>Q751*H751</f>
        <v>0</v>
      </c>
      <c r="S751" s="237">
        <v>0</v>
      </c>
      <c r="T751" s="238">
        <f>S751*H751</f>
        <v>0</v>
      </c>
      <c r="U751" s="39"/>
      <c r="V751" s="39"/>
      <c r="W751" s="39"/>
      <c r="X751" s="39"/>
      <c r="Y751" s="39"/>
      <c r="Z751" s="39"/>
      <c r="AA751" s="39"/>
      <c r="AB751" s="39"/>
      <c r="AC751" s="39"/>
      <c r="AD751" s="39"/>
      <c r="AE751" s="39"/>
      <c r="AR751" s="239" t="s">
        <v>253</v>
      </c>
      <c r="AT751" s="239" t="s">
        <v>166</v>
      </c>
      <c r="AU751" s="239" t="s">
        <v>82</v>
      </c>
      <c r="AY751" s="18" t="s">
        <v>164</v>
      </c>
      <c r="BE751" s="240">
        <f>IF(N751="základní",J751,0)</f>
        <v>0</v>
      </c>
      <c r="BF751" s="240">
        <f>IF(N751="snížená",J751,0)</f>
        <v>0</v>
      </c>
      <c r="BG751" s="240">
        <f>IF(N751="zákl. přenesená",J751,0)</f>
        <v>0</v>
      </c>
      <c r="BH751" s="240">
        <f>IF(N751="sníž. přenesená",J751,0)</f>
        <v>0</v>
      </c>
      <c r="BI751" s="240">
        <f>IF(N751="nulová",J751,0)</f>
        <v>0</v>
      </c>
      <c r="BJ751" s="18" t="s">
        <v>80</v>
      </c>
      <c r="BK751" s="240">
        <f>ROUND(I751*H751,2)</f>
        <v>0</v>
      </c>
      <c r="BL751" s="18" t="s">
        <v>253</v>
      </c>
      <c r="BM751" s="239" t="s">
        <v>1015</v>
      </c>
    </row>
    <row r="752" s="2" customFormat="1" ht="44.25" customHeight="1">
      <c r="A752" s="39"/>
      <c r="B752" s="40"/>
      <c r="C752" s="228" t="s">
        <v>1016</v>
      </c>
      <c r="D752" s="228" t="s">
        <v>166</v>
      </c>
      <c r="E752" s="229" t="s">
        <v>1017</v>
      </c>
      <c r="F752" s="230" t="s">
        <v>1018</v>
      </c>
      <c r="G752" s="231" t="s">
        <v>262</v>
      </c>
      <c r="H752" s="232">
        <v>2</v>
      </c>
      <c r="I752" s="233"/>
      <c r="J752" s="234">
        <f>ROUND(I752*H752,2)</f>
        <v>0</v>
      </c>
      <c r="K752" s="230" t="s">
        <v>1</v>
      </c>
      <c r="L752" s="45"/>
      <c r="M752" s="235" t="s">
        <v>1</v>
      </c>
      <c r="N752" s="236" t="s">
        <v>38</v>
      </c>
      <c r="O752" s="92"/>
      <c r="P752" s="237">
        <f>O752*H752</f>
        <v>0</v>
      </c>
      <c r="Q752" s="237">
        <v>0</v>
      </c>
      <c r="R752" s="237">
        <f>Q752*H752</f>
        <v>0</v>
      </c>
      <c r="S752" s="237">
        <v>0</v>
      </c>
      <c r="T752" s="238">
        <f>S752*H752</f>
        <v>0</v>
      </c>
      <c r="U752" s="39"/>
      <c r="V752" s="39"/>
      <c r="W752" s="39"/>
      <c r="X752" s="39"/>
      <c r="Y752" s="39"/>
      <c r="Z752" s="39"/>
      <c r="AA752" s="39"/>
      <c r="AB752" s="39"/>
      <c r="AC752" s="39"/>
      <c r="AD752" s="39"/>
      <c r="AE752" s="39"/>
      <c r="AR752" s="239" t="s">
        <v>253</v>
      </c>
      <c r="AT752" s="239" t="s">
        <v>166</v>
      </c>
      <c r="AU752" s="239" t="s">
        <v>82</v>
      </c>
      <c r="AY752" s="18" t="s">
        <v>164</v>
      </c>
      <c r="BE752" s="240">
        <f>IF(N752="základní",J752,0)</f>
        <v>0</v>
      </c>
      <c r="BF752" s="240">
        <f>IF(N752="snížená",J752,0)</f>
        <v>0</v>
      </c>
      <c r="BG752" s="240">
        <f>IF(N752="zákl. přenesená",J752,0)</f>
        <v>0</v>
      </c>
      <c r="BH752" s="240">
        <f>IF(N752="sníž. přenesená",J752,0)</f>
        <v>0</v>
      </c>
      <c r="BI752" s="240">
        <f>IF(N752="nulová",J752,0)</f>
        <v>0</v>
      </c>
      <c r="BJ752" s="18" t="s">
        <v>80</v>
      </c>
      <c r="BK752" s="240">
        <f>ROUND(I752*H752,2)</f>
        <v>0</v>
      </c>
      <c r="BL752" s="18" t="s">
        <v>253</v>
      </c>
      <c r="BM752" s="239" t="s">
        <v>1019</v>
      </c>
    </row>
    <row r="753" s="2" customFormat="1" ht="37.8" customHeight="1">
      <c r="A753" s="39"/>
      <c r="B753" s="40"/>
      <c r="C753" s="228" t="s">
        <v>1020</v>
      </c>
      <c r="D753" s="228" t="s">
        <v>166</v>
      </c>
      <c r="E753" s="229" t="s">
        <v>1021</v>
      </c>
      <c r="F753" s="230" t="s">
        <v>1022</v>
      </c>
      <c r="G753" s="231" t="s">
        <v>262</v>
      </c>
      <c r="H753" s="232">
        <v>1</v>
      </c>
      <c r="I753" s="233"/>
      <c r="J753" s="234">
        <f>ROUND(I753*H753,2)</f>
        <v>0</v>
      </c>
      <c r="K753" s="230" t="s">
        <v>1</v>
      </c>
      <c r="L753" s="45"/>
      <c r="M753" s="235" t="s">
        <v>1</v>
      </c>
      <c r="N753" s="236" t="s">
        <v>38</v>
      </c>
      <c r="O753" s="92"/>
      <c r="P753" s="237">
        <f>O753*H753</f>
        <v>0</v>
      </c>
      <c r="Q753" s="237">
        <v>0</v>
      </c>
      <c r="R753" s="237">
        <f>Q753*H753</f>
        <v>0</v>
      </c>
      <c r="S753" s="237">
        <v>0</v>
      </c>
      <c r="T753" s="238">
        <f>S753*H753</f>
        <v>0</v>
      </c>
      <c r="U753" s="39"/>
      <c r="V753" s="39"/>
      <c r="W753" s="39"/>
      <c r="X753" s="39"/>
      <c r="Y753" s="39"/>
      <c r="Z753" s="39"/>
      <c r="AA753" s="39"/>
      <c r="AB753" s="39"/>
      <c r="AC753" s="39"/>
      <c r="AD753" s="39"/>
      <c r="AE753" s="39"/>
      <c r="AR753" s="239" t="s">
        <v>253</v>
      </c>
      <c r="AT753" s="239" t="s">
        <v>166</v>
      </c>
      <c r="AU753" s="239" t="s">
        <v>82</v>
      </c>
      <c r="AY753" s="18" t="s">
        <v>164</v>
      </c>
      <c r="BE753" s="240">
        <f>IF(N753="základní",J753,0)</f>
        <v>0</v>
      </c>
      <c r="BF753" s="240">
        <f>IF(N753="snížená",J753,0)</f>
        <v>0</v>
      </c>
      <c r="BG753" s="240">
        <f>IF(N753="zákl. přenesená",J753,0)</f>
        <v>0</v>
      </c>
      <c r="BH753" s="240">
        <f>IF(N753="sníž. přenesená",J753,0)</f>
        <v>0</v>
      </c>
      <c r="BI753" s="240">
        <f>IF(N753="nulová",J753,0)</f>
        <v>0</v>
      </c>
      <c r="BJ753" s="18" t="s">
        <v>80</v>
      </c>
      <c r="BK753" s="240">
        <f>ROUND(I753*H753,2)</f>
        <v>0</v>
      </c>
      <c r="BL753" s="18" t="s">
        <v>253</v>
      </c>
      <c r="BM753" s="239" t="s">
        <v>1023</v>
      </c>
    </row>
    <row r="754" s="2" customFormat="1" ht="37.8" customHeight="1">
      <c r="A754" s="39"/>
      <c r="B754" s="40"/>
      <c r="C754" s="228" t="s">
        <v>1024</v>
      </c>
      <c r="D754" s="228" t="s">
        <v>166</v>
      </c>
      <c r="E754" s="229" t="s">
        <v>1025</v>
      </c>
      <c r="F754" s="230" t="s">
        <v>1026</v>
      </c>
      <c r="G754" s="231" t="s">
        <v>262</v>
      </c>
      <c r="H754" s="232">
        <v>2</v>
      </c>
      <c r="I754" s="233"/>
      <c r="J754" s="234">
        <f>ROUND(I754*H754,2)</f>
        <v>0</v>
      </c>
      <c r="K754" s="230" t="s">
        <v>1</v>
      </c>
      <c r="L754" s="45"/>
      <c r="M754" s="235" t="s">
        <v>1</v>
      </c>
      <c r="N754" s="236" t="s">
        <v>38</v>
      </c>
      <c r="O754" s="92"/>
      <c r="P754" s="237">
        <f>O754*H754</f>
        <v>0</v>
      </c>
      <c r="Q754" s="237">
        <v>0</v>
      </c>
      <c r="R754" s="237">
        <f>Q754*H754</f>
        <v>0</v>
      </c>
      <c r="S754" s="237">
        <v>0</v>
      </c>
      <c r="T754" s="238">
        <f>S754*H754</f>
        <v>0</v>
      </c>
      <c r="U754" s="39"/>
      <c r="V754" s="39"/>
      <c r="W754" s="39"/>
      <c r="X754" s="39"/>
      <c r="Y754" s="39"/>
      <c r="Z754" s="39"/>
      <c r="AA754" s="39"/>
      <c r="AB754" s="39"/>
      <c r="AC754" s="39"/>
      <c r="AD754" s="39"/>
      <c r="AE754" s="39"/>
      <c r="AR754" s="239" t="s">
        <v>253</v>
      </c>
      <c r="AT754" s="239" t="s">
        <v>166</v>
      </c>
      <c r="AU754" s="239" t="s">
        <v>82</v>
      </c>
      <c r="AY754" s="18" t="s">
        <v>164</v>
      </c>
      <c r="BE754" s="240">
        <f>IF(N754="základní",J754,0)</f>
        <v>0</v>
      </c>
      <c r="BF754" s="240">
        <f>IF(N754="snížená",J754,0)</f>
        <v>0</v>
      </c>
      <c r="BG754" s="240">
        <f>IF(N754="zákl. přenesená",J754,0)</f>
        <v>0</v>
      </c>
      <c r="BH754" s="240">
        <f>IF(N754="sníž. přenesená",J754,0)</f>
        <v>0</v>
      </c>
      <c r="BI754" s="240">
        <f>IF(N754="nulová",J754,0)</f>
        <v>0</v>
      </c>
      <c r="BJ754" s="18" t="s">
        <v>80</v>
      </c>
      <c r="BK754" s="240">
        <f>ROUND(I754*H754,2)</f>
        <v>0</v>
      </c>
      <c r="BL754" s="18" t="s">
        <v>253</v>
      </c>
      <c r="BM754" s="239" t="s">
        <v>1027</v>
      </c>
    </row>
    <row r="755" s="2" customFormat="1" ht="37.8" customHeight="1">
      <c r="A755" s="39"/>
      <c r="B755" s="40"/>
      <c r="C755" s="228" t="s">
        <v>1028</v>
      </c>
      <c r="D755" s="228" t="s">
        <v>166</v>
      </c>
      <c r="E755" s="229" t="s">
        <v>1029</v>
      </c>
      <c r="F755" s="230" t="s">
        <v>1030</v>
      </c>
      <c r="G755" s="231" t="s">
        <v>262</v>
      </c>
      <c r="H755" s="232">
        <v>1</v>
      </c>
      <c r="I755" s="233"/>
      <c r="J755" s="234">
        <f>ROUND(I755*H755,2)</f>
        <v>0</v>
      </c>
      <c r="K755" s="230" t="s">
        <v>1</v>
      </c>
      <c r="L755" s="45"/>
      <c r="M755" s="235" t="s">
        <v>1</v>
      </c>
      <c r="N755" s="236" t="s">
        <v>38</v>
      </c>
      <c r="O755" s="92"/>
      <c r="P755" s="237">
        <f>O755*H755</f>
        <v>0</v>
      </c>
      <c r="Q755" s="237">
        <v>0</v>
      </c>
      <c r="R755" s="237">
        <f>Q755*H755</f>
        <v>0</v>
      </c>
      <c r="S755" s="237">
        <v>0</v>
      </c>
      <c r="T755" s="238">
        <f>S755*H755</f>
        <v>0</v>
      </c>
      <c r="U755" s="39"/>
      <c r="V755" s="39"/>
      <c r="W755" s="39"/>
      <c r="X755" s="39"/>
      <c r="Y755" s="39"/>
      <c r="Z755" s="39"/>
      <c r="AA755" s="39"/>
      <c r="AB755" s="39"/>
      <c r="AC755" s="39"/>
      <c r="AD755" s="39"/>
      <c r="AE755" s="39"/>
      <c r="AR755" s="239" t="s">
        <v>253</v>
      </c>
      <c r="AT755" s="239" t="s">
        <v>166</v>
      </c>
      <c r="AU755" s="239" t="s">
        <v>82</v>
      </c>
      <c r="AY755" s="18" t="s">
        <v>164</v>
      </c>
      <c r="BE755" s="240">
        <f>IF(N755="základní",J755,0)</f>
        <v>0</v>
      </c>
      <c r="BF755" s="240">
        <f>IF(N755="snížená",J755,0)</f>
        <v>0</v>
      </c>
      <c r="BG755" s="240">
        <f>IF(N755="zákl. přenesená",J755,0)</f>
        <v>0</v>
      </c>
      <c r="BH755" s="240">
        <f>IF(N755="sníž. přenesená",J755,0)</f>
        <v>0</v>
      </c>
      <c r="BI755" s="240">
        <f>IF(N755="nulová",J755,0)</f>
        <v>0</v>
      </c>
      <c r="BJ755" s="18" t="s">
        <v>80</v>
      </c>
      <c r="BK755" s="240">
        <f>ROUND(I755*H755,2)</f>
        <v>0</v>
      </c>
      <c r="BL755" s="18" t="s">
        <v>253</v>
      </c>
      <c r="BM755" s="239" t="s">
        <v>1031</v>
      </c>
    </row>
    <row r="756" s="12" customFormat="1" ht="22.8" customHeight="1">
      <c r="A756" s="12"/>
      <c r="B756" s="212"/>
      <c r="C756" s="213"/>
      <c r="D756" s="214" t="s">
        <v>72</v>
      </c>
      <c r="E756" s="226" t="s">
        <v>1032</v>
      </c>
      <c r="F756" s="226" t="s">
        <v>1033</v>
      </c>
      <c r="G756" s="213"/>
      <c r="H756" s="213"/>
      <c r="I756" s="216"/>
      <c r="J756" s="227">
        <f>BK756</f>
        <v>0</v>
      </c>
      <c r="K756" s="213"/>
      <c r="L756" s="218"/>
      <c r="M756" s="219"/>
      <c r="N756" s="220"/>
      <c r="O756" s="220"/>
      <c r="P756" s="221">
        <f>SUM(P757:P767)</f>
        <v>0</v>
      </c>
      <c r="Q756" s="220"/>
      <c r="R756" s="221">
        <f>SUM(R757:R767)</f>
        <v>3.5565749999999996</v>
      </c>
      <c r="S756" s="220"/>
      <c r="T756" s="222">
        <f>SUM(T757:T767)</f>
        <v>1.465835</v>
      </c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R756" s="223" t="s">
        <v>82</v>
      </c>
      <c r="AT756" s="224" t="s">
        <v>72</v>
      </c>
      <c r="AU756" s="224" t="s">
        <v>80</v>
      </c>
      <c r="AY756" s="223" t="s">
        <v>164</v>
      </c>
      <c r="BK756" s="225">
        <f>SUM(BK757:BK767)</f>
        <v>0</v>
      </c>
    </row>
    <row r="757" s="2" customFormat="1" ht="24.15" customHeight="1">
      <c r="A757" s="39"/>
      <c r="B757" s="40"/>
      <c r="C757" s="228" t="s">
        <v>1034</v>
      </c>
      <c r="D757" s="228" t="s">
        <v>166</v>
      </c>
      <c r="E757" s="229" t="s">
        <v>1035</v>
      </c>
      <c r="F757" s="230" t="s">
        <v>1036</v>
      </c>
      <c r="G757" s="231" t="s">
        <v>1037</v>
      </c>
      <c r="H757" s="232">
        <v>2090.7399999999998</v>
      </c>
      <c r="I757" s="233"/>
      <c r="J757" s="234">
        <f>ROUND(I757*H757,2)</f>
        <v>0</v>
      </c>
      <c r="K757" s="230" t="s">
        <v>1</v>
      </c>
      <c r="L757" s="45"/>
      <c r="M757" s="235" t="s">
        <v>1</v>
      </c>
      <c r="N757" s="236" t="s">
        <v>38</v>
      </c>
      <c r="O757" s="92"/>
      <c r="P757" s="237">
        <f>O757*H757</f>
        <v>0</v>
      </c>
      <c r="Q757" s="237">
        <v>0.001</v>
      </c>
      <c r="R757" s="237">
        <f>Q757*H757</f>
        <v>2.0907399999999998</v>
      </c>
      <c r="S757" s="237">
        <v>0</v>
      </c>
      <c r="T757" s="238">
        <f>S757*H757</f>
        <v>0</v>
      </c>
      <c r="U757" s="39"/>
      <c r="V757" s="39"/>
      <c r="W757" s="39"/>
      <c r="X757" s="39"/>
      <c r="Y757" s="39"/>
      <c r="Z757" s="39"/>
      <c r="AA757" s="39"/>
      <c r="AB757" s="39"/>
      <c r="AC757" s="39"/>
      <c r="AD757" s="39"/>
      <c r="AE757" s="39"/>
      <c r="AR757" s="239" t="s">
        <v>253</v>
      </c>
      <c r="AT757" s="239" t="s">
        <v>166</v>
      </c>
      <c r="AU757" s="239" t="s">
        <v>82</v>
      </c>
      <c r="AY757" s="18" t="s">
        <v>164</v>
      </c>
      <c r="BE757" s="240">
        <f>IF(N757="základní",J757,0)</f>
        <v>0</v>
      </c>
      <c r="BF757" s="240">
        <f>IF(N757="snížená",J757,0)</f>
        <v>0</v>
      </c>
      <c r="BG757" s="240">
        <f>IF(N757="zákl. přenesená",J757,0)</f>
        <v>0</v>
      </c>
      <c r="BH757" s="240">
        <f>IF(N757="sníž. přenesená",J757,0)</f>
        <v>0</v>
      </c>
      <c r="BI757" s="240">
        <f>IF(N757="nulová",J757,0)</f>
        <v>0</v>
      </c>
      <c r="BJ757" s="18" t="s">
        <v>80</v>
      </c>
      <c r="BK757" s="240">
        <f>ROUND(I757*H757,2)</f>
        <v>0</v>
      </c>
      <c r="BL757" s="18" t="s">
        <v>253</v>
      </c>
      <c r="BM757" s="239" t="s">
        <v>1038</v>
      </c>
    </row>
    <row r="758" s="2" customFormat="1" ht="24.15" customHeight="1">
      <c r="A758" s="39"/>
      <c r="B758" s="40"/>
      <c r="C758" s="228" t="s">
        <v>1039</v>
      </c>
      <c r="D758" s="228" t="s">
        <v>166</v>
      </c>
      <c r="E758" s="229" t="s">
        <v>1040</v>
      </c>
      <c r="F758" s="230" t="s">
        <v>1041</v>
      </c>
      <c r="G758" s="231" t="s">
        <v>1037</v>
      </c>
      <c r="H758" s="232">
        <v>1465.835</v>
      </c>
      <c r="I758" s="233"/>
      <c r="J758" s="234">
        <f>ROUND(I758*H758,2)</f>
        <v>0</v>
      </c>
      <c r="K758" s="230" t="s">
        <v>1</v>
      </c>
      <c r="L758" s="45"/>
      <c r="M758" s="235" t="s">
        <v>1</v>
      </c>
      <c r="N758" s="236" t="s">
        <v>38</v>
      </c>
      <c r="O758" s="92"/>
      <c r="P758" s="237">
        <f>O758*H758</f>
        <v>0</v>
      </c>
      <c r="Q758" s="237">
        <v>0.001</v>
      </c>
      <c r="R758" s="237">
        <f>Q758*H758</f>
        <v>1.465835</v>
      </c>
      <c r="S758" s="237">
        <v>0</v>
      </c>
      <c r="T758" s="238">
        <f>S758*H758</f>
        <v>0</v>
      </c>
      <c r="U758" s="39"/>
      <c r="V758" s="39"/>
      <c r="W758" s="39"/>
      <c r="X758" s="39"/>
      <c r="Y758" s="39"/>
      <c r="Z758" s="39"/>
      <c r="AA758" s="39"/>
      <c r="AB758" s="39"/>
      <c r="AC758" s="39"/>
      <c r="AD758" s="39"/>
      <c r="AE758" s="39"/>
      <c r="AR758" s="239" t="s">
        <v>253</v>
      </c>
      <c r="AT758" s="239" t="s">
        <v>166</v>
      </c>
      <c r="AU758" s="239" t="s">
        <v>82</v>
      </c>
      <c r="AY758" s="18" t="s">
        <v>164</v>
      </c>
      <c r="BE758" s="240">
        <f>IF(N758="základní",J758,0)</f>
        <v>0</v>
      </c>
      <c r="BF758" s="240">
        <f>IF(N758="snížená",J758,0)</f>
        <v>0</v>
      </c>
      <c r="BG758" s="240">
        <f>IF(N758="zákl. přenesená",J758,0)</f>
        <v>0</v>
      </c>
      <c r="BH758" s="240">
        <f>IF(N758="sníž. přenesená",J758,0)</f>
        <v>0</v>
      </c>
      <c r="BI758" s="240">
        <f>IF(N758="nulová",J758,0)</f>
        <v>0</v>
      </c>
      <c r="BJ758" s="18" t="s">
        <v>80</v>
      </c>
      <c r="BK758" s="240">
        <f>ROUND(I758*H758,2)</f>
        <v>0</v>
      </c>
      <c r="BL758" s="18" t="s">
        <v>253</v>
      </c>
      <c r="BM758" s="239" t="s">
        <v>1042</v>
      </c>
    </row>
    <row r="759" s="13" customFormat="1">
      <c r="A759" s="13"/>
      <c r="B759" s="241"/>
      <c r="C759" s="242"/>
      <c r="D759" s="243" t="s">
        <v>172</v>
      </c>
      <c r="E759" s="244" t="s">
        <v>1</v>
      </c>
      <c r="F759" s="245" t="s">
        <v>1043</v>
      </c>
      <c r="G759" s="242"/>
      <c r="H759" s="244" t="s">
        <v>1</v>
      </c>
      <c r="I759" s="246"/>
      <c r="J759" s="242"/>
      <c r="K759" s="242"/>
      <c r="L759" s="247"/>
      <c r="M759" s="248"/>
      <c r="N759" s="249"/>
      <c r="O759" s="249"/>
      <c r="P759" s="249"/>
      <c r="Q759" s="249"/>
      <c r="R759" s="249"/>
      <c r="S759" s="249"/>
      <c r="T759" s="250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T759" s="251" t="s">
        <v>172</v>
      </c>
      <c r="AU759" s="251" t="s">
        <v>82</v>
      </c>
      <c r="AV759" s="13" t="s">
        <v>80</v>
      </c>
      <c r="AW759" s="13" t="s">
        <v>30</v>
      </c>
      <c r="AX759" s="13" t="s">
        <v>73</v>
      </c>
      <c r="AY759" s="251" t="s">
        <v>164</v>
      </c>
    </row>
    <row r="760" s="14" customFormat="1">
      <c r="A760" s="14"/>
      <c r="B760" s="252"/>
      <c r="C760" s="253"/>
      <c r="D760" s="243" t="s">
        <v>172</v>
      </c>
      <c r="E760" s="254" t="s">
        <v>1</v>
      </c>
      <c r="F760" s="255" t="s">
        <v>1044</v>
      </c>
      <c r="G760" s="253"/>
      <c r="H760" s="256">
        <v>991.75999999999999</v>
      </c>
      <c r="I760" s="257"/>
      <c r="J760" s="253"/>
      <c r="K760" s="253"/>
      <c r="L760" s="258"/>
      <c r="M760" s="259"/>
      <c r="N760" s="260"/>
      <c r="O760" s="260"/>
      <c r="P760" s="260"/>
      <c r="Q760" s="260"/>
      <c r="R760" s="260"/>
      <c r="S760" s="260"/>
      <c r="T760" s="261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T760" s="262" t="s">
        <v>172</v>
      </c>
      <c r="AU760" s="262" t="s">
        <v>82</v>
      </c>
      <c r="AV760" s="14" t="s">
        <v>82</v>
      </c>
      <c r="AW760" s="14" t="s">
        <v>30</v>
      </c>
      <c r="AX760" s="14" t="s">
        <v>73</v>
      </c>
      <c r="AY760" s="262" t="s">
        <v>164</v>
      </c>
    </row>
    <row r="761" s="13" customFormat="1">
      <c r="A761" s="13"/>
      <c r="B761" s="241"/>
      <c r="C761" s="242"/>
      <c r="D761" s="243" t="s">
        <v>172</v>
      </c>
      <c r="E761" s="244" t="s">
        <v>1</v>
      </c>
      <c r="F761" s="245" t="s">
        <v>1045</v>
      </c>
      <c r="G761" s="242"/>
      <c r="H761" s="244" t="s">
        <v>1</v>
      </c>
      <c r="I761" s="246"/>
      <c r="J761" s="242"/>
      <c r="K761" s="242"/>
      <c r="L761" s="247"/>
      <c r="M761" s="248"/>
      <c r="N761" s="249"/>
      <c r="O761" s="249"/>
      <c r="P761" s="249"/>
      <c r="Q761" s="249"/>
      <c r="R761" s="249"/>
      <c r="S761" s="249"/>
      <c r="T761" s="250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51" t="s">
        <v>172</v>
      </c>
      <c r="AU761" s="251" t="s">
        <v>82</v>
      </c>
      <c r="AV761" s="13" t="s">
        <v>80</v>
      </c>
      <c r="AW761" s="13" t="s">
        <v>30</v>
      </c>
      <c r="AX761" s="13" t="s">
        <v>73</v>
      </c>
      <c r="AY761" s="251" t="s">
        <v>164</v>
      </c>
    </row>
    <row r="762" s="14" customFormat="1">
      <c r="A762" s="14"/>
      <c r="B762" s="252"/>
      <c r="C762" s="253"/>
      <c r="D762" s="243" t="s">
        <v>172</v>
      </c>
      <c r="E762" s="254" t="s">
        <v>1</v>
      </c>
      <c r="F762" s="255" t="s">
        <v>1046</v>
      </c>
      <c r="G762" s="253"/>
      <c r="H762" s="256">
        <v>474.07499999999999</v>
      </c>
      <c r="I762" s="257"/>
      <c r="J762" s="253"/>
      <c r="K762" s="253"/>
      <c r="L762" s="258"/>
      <c r="M762" s="259"/>
      <c r="N762" s="260"/>
      <c r="O762" s="260"/>
      <c r="P762" s="260"/>
      <c r="Q762" s="260"/>
      <c r="R762" s="260"/>
      <c r="S762" s="260"/>
      <c r="T762" s="261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T762" s="262" t="s">
        <v>172</v>
      </c>
      <c r="AU762" s="262" t="s">
        <v>82</v>
      </c>
      <c r="AV762" s="14" t="s">
        <v>82</v>
      </c>
      <c r="AW762" s="14" t="s">
        <v>30</v>
      </c>
      <c r="AX762" s="14" t="s">
        <v>73</v>
      </c>
      <c r="AY762" s="262" t="s">
        <v>164</v>
      </c>
    </row>
    <row r="763" s="15" customFormat="1">
      <c r="A763" s="15"/>
      <c r="B763" s="263"/>
      <c r="C763" s="264"/>
      <c r="D763" s="243" t="s">
        <v>172</v>
      </c>
      <c r="E763" s="265" t="s">
        <v>1</v>
      </c>
      <c r="F763" s="266" t="s">
        <v>192</v>
      </c>
      <c r="G763" s="264"/>
      <c r="H763" s="267">
        <v>1465.835</v>
      </c>
      <c r="I763" s="268"/>
      <c r="J763" s="264"/>
      <c r="K763" s="264"/>
      <c r="L763" s="269"/>
      <c r="M763" s="270"/>
      <c r="N763" s="271"/>
      <c r="O763" s="271"/>
      <c r="P763" s="271"/>
      <c r="Q763" s="271"/>
      <c r="R763" s="271"/>
      <c r="S763" s="271"/>
      <c r="T763" s="272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T763" s="273" t="s">
        <v>172</v>
      </c>
      <c r="AU763" s="273" t="s">
        <v>82</v>
      </c>
      <c r="AV763" s="15" t="s">
        <v>170</v>
      </c>
      <c r="AW763" s="15" t="s">
        <v>30</v>
      </c>
      <c r="AX763" s="15" t="s">
        <v>80</v>
      </c>
      <c r="AY763" s="273" t="s">
        <v>164</v>
      </c>
    </row>
    <row r="764" s="2" customFormat="1" ht="24.15" customHeight="1">
      <c r="A764" s="39"/>
      <c r="B764" s="40"/>
      <c r="C764" s="228" t="s">
        <v>1047</v>
      </c>
      <c r="D764" s="228" t="s">
        <v>166</v>
      </c>
      <c r="E764" s="229" t="s">
        <v>1048</v>
      </c>
      <c r="F764" s="230" t="s">
        <v>1049</v>
      </c>
      <c r="G764" s="231" t="s">
        <v>1037</v>
      </c>
      <c r="H764" s="232">
        <v>1465.835</v>
      </c>
      <c r="I764" s="233"/>
      <c r="J764" s="234">
        <f>ROUND(I764*H764,2)</f>
        <v>0</v>
      </c>
      <c r="K764" s="230" t="s">
        <v>182</v>
      </c>
      <c r="L764" s="45"/>
      <c r="M764" s="235" t="s">
        <v>1</v>
      </c>
      <c r="N764" s="236" t="s">
        <v>38</v>
      </c>
      <c r="O764" s="92"/>
      <c r="P764" s="237">
        <f>O764*H764</f>
        <v>0</v>
      </c>
      <c r="Q764" s="237">
        <v>0</v>
      </c>
      <c r="R764" s="237">
        <f>Q764*H764</f>
        <v>0</v>
      </c>
      <c r="S764" s="237">
        <v>0.001</v>
      </c>
      <c r="T764" s="238">
        <f>S764*H764</f>
        <v>1.465835</v>
      </c>
      <c r="U764" s="39"/>
      <c r="V764" s="39"/>
      <c r="W764" s="39"/>
      <c r="X764" s="39"/>
      <c r="Y764" s="39"/>
      <c r="Z764" s="39"/>
      <c r="AA764" s="39"/>
      <c r="AB764" s="39"/>
      <c r="AC764" s="39"/>
      <c r="AD764" s="39"/>
      <c r="AE764" s="39"/>
      <c r="AR764" s="239" t="s">
        <v>253</v>
      </c>
      <c r="AT764" s="239" t="s">
        <v>166</v>
      </c>
      <c r="AU764" s="239" t="s">
        <v>82</v>
      </c>
      <c r="AY764" s="18" t="s">
        <v>164</v>
      </c>
      <c r="BE764" s="240">
        <f>IF(N764="základní",J764,0)</f>
        <v>0</v>
      </c>
      <c r="BF764" s="240">
        <f>IF(N764="snížená",J764,0)</f>
        <v>0</v>
      </c>
      <c r="BG764" s="240">
        <f>IF(N764="zákl. přenesená",J764,0)</f>
        <v>0</v>
      </c>
      <c r="BH764" s="240">
        <f>IF(N764="sníž. přenesená",J764,0)</f>
        <v>0</v>
      </c>
      <c r="BI764" s="240">
        <f>IF(N764="nulová",J764,0)</f>
        <v>0</v>
      </c>
      <c r="BJ764" s="18" t="s">
        <v>80</v>
      </c>
      <c r="BK764" s="240">
        <f>ROUND(I764*H764,2)</f>
        <v>0</v>
      </c>
      <c r="BL764" s="18" t="s">
        <v>253</v>
      </c>
      <c r="BM764" s="239" t="s">
        <v>1050</v>
      </c>
    </row>
    <row r="765" s="13" customFormat="1">
      <c r="A765" s="13"/>
      <c r="B765" s="241"/>
      <c r="C765" s="242"/>
      <c r="D765" s="243" t="s">
        <v>172</v>
      </c>
      <c r="E765" s="244" t="s">
        <v>1</v>
      </c>
      <c r="F765" s="245" t="s">
        <v>1051</v>
      </c>
      <c r="G765" s="242"/>
      <c r="H765" s="244" t="s">
        <v>1</v>
      </c>
      <c r="I765" s="246"/>
      <c r="J765" s="242"/>
      <c r="K765" s="242"/>
      <c r="L765" s="247"/>
      <c r="M765" s="248"/>
      <c r="N765" s="249"/>
      <c r="O765" s="249"/>
      <c r="P765" s="249"/>
      <c r="Q765" s="249"/>
      <c r="R765" s="249"/>
      <c r="S765" s="249"/>
      <c r="T765" s="250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T765" s="251" t="s">
        <v>172</v>
      </c>
      <c r="AU765" s="251" t="s">
        <v>82</v>
      </c>
      <c r="AV765" s="13" t="s">
        <v>80</v>
      </c>
      <c r="AW765" s="13" t="s">
        <v>30</v>
      </c>
      <c r="AX765" s="13" t="s">
        <v>73</v>
      </c>
      <c r="AY765" s="251" t="s">
        <v>164</v>
      </c>
    </row>
    <row r="766" s="14" customFormat="1">
      <c r="A766" s="14"/>
      <c r="B766" s="252"/>
      <c r="C766" s="253"/>
      <c r="D766" s="243" t="s">
        <v>172</v>
      </c>
      <c r="E766" s="254" t="s">
        <v>1</v>
      </c>
      <c r="F766" s="255" t="s">
        <v>1052</v>
      </c>
      <c r="G766" s="253"/>
      <c r="H766" s="256">
        <v>1465.835</v>
      </c>
      <c r="I766" s="257"/>
      <c r="J766" s="253"/>
      <c r="K766" s="253"/>
      <c r="L766" s="258"/>
      <c r="M766" s="259"/>
      <c r="N766" s="260"/>
      <c r="O766" s="260"/>
      <c r="P766" s="260"/>
      <c r="Q766" s="260"/>
      <c r="R766" s="260"/>
      <c r="S766" s="260"/>
      <c r="T766" s="261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T766" s="262" t="s">
        <v>172</v>
      </c>
      <c r="AU766" s="262" t="s">
        <v>82</v>
      </c>
      <c r="AV766" s="14" t="s">
        <v>82</v>
      </c>
      <c r="AW766" s="14" t="s">
        <v>30</v>
      </c>
      <c r="AX766" s="14" t="s">
        <v>80</v>
      </c>
      <c r="AY766" s="262" t="s">
        <v>164</v>
      </c>
    </row>
    <row r="767" s="2" customFormat="1" ht="24.15" customHeight="1">
      <c r="A767" s="39"/>
      <c r="B767" s="40"/>
      <c r="C767" s="228" t="s">
        <v>1053</v>
      </c>
      <c r="D767" s="228" t="s">
        <v>166</v>
      </c>
      <c r="E767" s="229" t="s">
        <v>1054</v>
      </c>
      <c r="F767" s="230" t="s">
        <v>1055</v>
      </c>
      <c r="G767" s="231" t="s">
        <v>212</v>
      </c>
      <c r="H767" s="232">
        <v>3.5569999999999999</v>
      </c>
      <c r="I767" s="233"/>
      <c r="J767" s="234">
        <f>ROUND(I767*H767,2)</f>
        <v>0</v>
      </c>
      <c r="K767" s="230" t="s">
        <v>182</v>
      </c>
      <c r="L767" s="45"/>
      <c r="M767" s="235" t="s">
        <v>1</v>
      </c>
      <c r="N767" s="236" t="s">
        <v>38</v>
      </c>
      <c r="O767" s="92"/>
      <c r="P767" s="237">
        <f>O767*H767</f>
        <v>0</v>
      </c>
      <c r="Q767" s="237">
        <v>0</v>
      </c>
      <c r="R767" s="237">
        <f>Q767*H767</f>
        <v>0</v>
      </c>
      <c r="S767" s="237">
        <v>0</v>
      </c>
      <c r="T767" s="238">
        <f>S767*H767</f>
        <v>0</v>
      </c>
      <c r="U767" s="39"/>
      <c r="V767" s="39"/>
      <c r="W767" s="39"/>
      <c r="X767" s="39"/>
      <c r="Y767" s="39"/>
      <c r="Z767" s="39"/>
      <c r="AA767" s="39"/>
      <c r="AB767" s="39"/>
      <c r="AC767" s="39"/>
      <c r="AD767" s="39"/>
      <c r="AE767" s="39"/>
      <c r="AR767" s="239" t="s">
        <v>253</v>
      </c>
      <c r="AT767" s="239" t="s">
        <v>166</v>
      </c>
      <c r="AU767" s="239" t="s">
        <v>82</v>
      </c>
      <c r="AY767" s="18" t="s">
        <v>164</v>
      </c>
      <c r="BE767" s="240">
        <f>IF(N767="základní",J767,0)</f>
        <v>0</v>
      </c>
      <c r="BF767" s="240">
        <f>IF(N767="snížená",J767,0)</f>
        <v>0</v>
      </c>
      <c r="BG767" s="240">
        <f>IF(N767="zákl. přenesená",J767,0)</f>
        <v>0</v>
      </c>
      <c r="BH767" s="240">
        <f>IF(N767="sníž. přenesená",J767,0)</f>
        <v>0</v>
      </c>
      <c r="BI767" s="240">
        <f>IF(N767="nulová",J767,0)</f>
        <v>0</v>
      </c>
      <c r="BJ767" s="18" t="s">
        <v>80</v>
      </c>
      <c r="BK767" s="240">
        <f>ROUND(I767*H767,2)</f>
        <v>0</v>
      </c>
      <c r="BL767" s="18" t="s">
        <v>253</v>
      </c>
      <c r="BM767" s="239" t="s">
        <v>1056</v>
      </c>
    </row>
    <row r="768" s="12" customFormat="1" ht="22.8" customHeight="1">
      <c r="A768" s="12"/>
      <c r="B768" s="212"/>
      <c r="C768" s="213"/>
      <c r="D768" s="214" t="s">
        <v>72</v>
      </c>
      <c r="E768" s="226" t="s">
        <v>1057</v>
      </c>
      <c r="F768" s="226" t="s">
        <v>1058</v>
      </c>
      <c r="G768" s="213"/>
      <c r="H768" s="213"/>
      <c r="I768" s="216"/>
      <c r="J768" s="227">
        <f>BK768</f>
        <v>0</v>
      </c>
      <c r="K768" s="213"/>
      <c r="L768" s="218"/>
      <c r="M768" s="219"/>
      <c r="N768" s="220"/>
      <c r="O768" s="220"/>
      <c r="P768" s="221">
        <f>SUM(P769:P798)</f>
        <v>0</v>
      </c>
      <c r="Q768" s="220"/>
      <c r="R768" s="221">
        <f>SUM(R769:R798)</f>
        <v>0.21498510000000001</v>
      </c>
      <c r="S768" s="220"/>
      <c r="T768" s="222">
        <f>SUM(T769:T798)</f>
        <v>0</v>
      </c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R768" s="223" t="s">
        <v>82</v>
      </c>
      <c r="AT768" s="224" t="s">
        <v>72</v>
      </c>
      <c r="AU768" s="224" t="s">
        <v>80</v>
      </c>
      <c r="AY768" s="223" t="s">
        <v>164</v>
      </c>
      <c r="BK768" s="225">
        <f>SUM(BK769:BK798)</f>
        <v>0</v>
      </c>
    </row>
    <row r="769" s="2" customFormat="1" ht="16.5" customHeight="1">
      <c r="A769" s="39"/>
      <c r="B769" s="40"/>
      <c r="C769" s="228" t="s">
        <v>1059</v>
      </c>
      <c r="D769" s="228" t="s">
        <v>166</v>
      </c>
      <c r="E769" s="229" t="s">
        <v>1060</v>
      </c>
      <c r="F769" s="230" t="s">
        <v>1061</v>
      </c>
      <c r="G769" s="231" t="s">
        <v>169</v>
      </c>
      <c r="H769" s="232">
        <v>6.4400000000000004</v>
      </c>
      <c r="I769" s="233"/>
      <c r="J769" s="234">
        <f>ROUND(I769*H769,2)</f>
        <v>0</v>
      </c>
      <c r="K769" s="230" t="s">
        <v>182</v>
      </c>
      <c r="L769" s="45"/>
      <c r="M769" s="235" t="s">
        <v>1</v>
      </c>
      <c r="N769" s="236" t="s">
        <v>38</v>
      </c>
      <c r="O769" s="92"/>
      <c r="P769" s="237">
        <f>O769*H769</f>
        <v>0</v>
      </c>
      <c r="Q769" s="237">
        <v>0</v>
      </c>
      <c r="R769" s="237">
        <f>Q769*H769</f>
        <v>0</v>
      </c>
      <c r="S769" s="237">
        <v>0</v>
      </c>
      <c r="T769" s="238">
        <f>S769*H769</f>
        <v>0</v>
      </c>
      <c r="U769" s="39"/>
      <c r="V769" s="39"/>
      <c r="W769" s="39"/>
      <c r="X769" s="39"/>
      <c r="Y769" s="39"/>
      <c r="Z769" s="39"/>
      <c r="AA769" s="39"/>
      <c r="AB769" s="39"/>
      <c r="AC769" s="39"/>
      <c r="AD769" s="39"/>
      <c r="AE769" s="39"/>
      <c r="AR769" s="239" t="s">
        <v>253</v>
      </c>
      <c r="AT769" s="239" t="s">
        <v>166</v>
      </c>
      <c r="AU769" s="239" t="s">
        <v>82</v>
      </c>
      <c r="AY769" s="18" t="s">
        <v>164</v>
      </c>
      <c r="BE769" s="240">
        <f>IF(N769="základní",J769,0)</f>
        <v>0</v>
      </c>
      <c r="BF769" s="240">
        <f>IF(N769="snížená",J769,0)</f>
        <v>0</v>
      </c>
      <c r="BG769" s="240">
        <f>IF(N769="zákl. přenesená",J769,0)</f>
        <v>0</v>
      </c>
      <c r="BH769" s="240">
        <f>IF(N769="sníž. přenesená",J769,0)</f>
        <v>0</v>
      </c>
      <c r="BI769" s="240">
        <f>IF(N769="nulová",J769,0)</f>
        <v>0</v>
      </c>
      <c r="BJ769" s="18" t="s">
        <v>80</v>
      </c>
      <c r="BK769" s="240">
        <f>ROUND(I769*H769,2)</f>
        <v>0</v>
      </c>
      <c r="BL769" s="18" t="s">
        <v>253</v>
      </c>
      <c r="BM769" s="239" t="s">
        <v>1062</v>
      </c>
    </row>
    <row r="770" s="13" customFormat="1">
      <c r="A770" s="13"/>
      <c r="B770" s="241"/>
      <c r="C770" s="242"/>
      <c r="D770" s="243" t="s">
        <v>172</v>
      </c>
      <c r="E770" s="244" t="s">
        <v>1</v>
      </c>
      <c r="F770" s="245" t="s">
        <v>1063</v>
      </c>
      <c r="G770" s="242"/>
      <c r="H770" s="244" t="s">
        <v>1</v>
      </c>
      <c r="I770" s="246"/>
      <c r="J770" s="242"/>
      <c r="K770" s="242"/>
      <c r="L770" s="247"/>
      <c r="M770" s="248"/>
      <c r="N770" s="249"/>
      <c r="O770" s="249"/>
      <c r="P770" s="249"/>
      <c r="Q770" s="249"/>
      <c r="R770" s="249"/>
      <c r="S770" s="249"/>
      <c r="T770" s="250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51" t="s">
        <v>172</v>
      </c>
      <c r="AU770" s="251" t="s">
        <v>82</v>
      </c>
      <c r="AV770" s="13" t="s">
        <v>80</v>
      </c>
      <c r="AW770" s="13" t="s">
        <v>30</v>
      </c>
      <c r="AX770" s="13" t="s">
        <v>73</v>
      </c>
      <c r="AY770" s="251" t="s">
        <v>164</v>
      </c>
    </row>
    <row r="771" s="14" customFormat="1">
      <c r="A771" s="14"/>
      <c r="B771" s="252"/>
      <c r="C771" s="253"/>
      <c r="D771" s="243" t="s">
        <v>172</v>
      </c>
      <c r="E771" s="254" t="s">
        <v>1</v>
      </c>
      <c r="F771" s="255" t="s">
        <v>1064</v>
      </c>
      <c r="G771" s="253"/>
      <c r="H771" s="256">
        <v>3.6000000000000001</v>
      </c>
      <c r="I771" s="257"/>
      <c r="J771" s="253"/>
      <c r="K771" s="253"/>
      <c r="L771" s="258"/>
      <c r="M771" s="259"/>
      <c r="N771" s="260"/>
      <c r="O771" s="260"/>
      <c r="P771" s="260"/>
      <c r="Q771" s="260"/>
      <c r="R771" s="260"/>
      <c r="S771" s="260"/>
      <c r="T771" s="261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T771" s="262" t="s">
        <v>172</v>
      </c>
      <c r="AU771" s="262" t="s">
        <v>82</v>
      </c>
      <c r="AV771" s="14" t="s">
        <v>82</v>
      </c>
      <c r="AW771" s="14" t="s">
        <v>30</v>
      </c>
      <c r="AX771" s="14" t="s">
        <v>73</v>
      </c>
      <c r="AY771" s="262" t="s">
        <v>164</v>
      </c>
    </row>
    <row r="772" s="13" customFormat="1">
      <c r="A772" s="13"/>
      <c r="B772" s="241"/>
      <c r="C772" s="242"/>
      <c r="D772" s="243" t="s">
        <v>172</v>
      </c>
      <c r="E772" s="244" t="s">
        <v>1</v>
      </c>
      <c r="F772" s="245" t="s">
        <v>536</v>
      </c>
      <c r="G772" s="242"/>
      <c r="H772" s="244" t="s">
        <v>1</v>
      </c>
      <c r="I772" s="246"/>
      <c r="J772" s="242"/>
      <c r="K772" s="242"/>
      <c r="L772" s="247"/>
      <c r="M772" s="248"/>
      <c r="N772" s="249"/>
      <c r="O772" s="249"/>
      <c r="P772" s="249"/>
      <c r="Q772" s="249"/>
      <c r="R772" s="249"/>
      <c r="S772" s="249"/>
      <c r="T772" s="250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51" t="s">
        <v>172</v>
      </c>
      <c r="AU772" s="251" t="s">
        <v>82</v>
      </c>
      <c r="AV772" s="13" t="s">
        <v>80</v>
      </c>
      <c r="AW772" s="13" t="s">
        <v>30</v>
      </c>
      <c r="AX772" s="13" t="s">
        <v>73</v>
      </c>
      <c r="AY772" s="251" t="s">
        <v>164</v>
      </c>
    </row>
    <row r="773" s="14" customFormat="1">
      <c r="A773" s="14"/>
      <c r="B773" s="252"/>
      <c r="C773" s="253"/>
      <c r="D773" s="243" t="s">
        <v>172</v>
      </c>
      <c r="E773" s="254" t="s">
        <v>1</v>
      </c>
      <c r="F773" s="255" t="s">
        <v>537</v>
      </c>
      <c r="G773" s="253"/>
      <c r="H773" s="256">
        <v>2.8399999999999999</v>
      </c>
      <c r="I773" s="257"/>
      <c r="J773" s="253"/>
      <c r="K773" s="253"/>
      <c r="L773" s="258"/>
      <c r="M773" s="259"/>
      <c r="N773" s="260"/>
      <c r="O773" s="260"/>
      <c r="P773" s="260"/>
      <c r="Q773" s="260"/>
      <c r="R773" s="260"/>
      <c r="S773" s="260"/>
      <c r="T773" s="261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T773" s="262" t="s">
        <v>172</v>
      </c>
      <c r="AU773" s="262" t="s">
        <v>82</v>
      </c>
      <c r="AV773" s="14" t="s">
        <v>82</v>
      </c>
      <c r="AW773" s="14" t="s">
        <v>30</v>
      </c>
      <c r="AX773" s="14" t="s">
        <v>73</v>
      </c>
      <c r="AY773" s="262" t="s">
        <v>164</v>
      </c>
    </row>
    <row r="774" s="15" customFormat="1">
      <c r="A774" s="15"/>
      <c r="B774" s="263"/>
      <c r="C774" s="264"/>
      <c r="D774" s="243" t="s">
        <v>172</v>
      </c>
      <c r="E774" s="265" t="s">
        <v>1</v>
      </c>
      <c r="F774" s="266" t="s">
        <v>192</v>
      </c>
      <c r="G774" s="264"/>
      <c r="H774" s="267">
        <v>6.4399999999999995</v>
      </c>
      <c r="I774" s="268"/>
      <c r="J774" s="264"/>
      <c r="K774" s="264"/>
      <c r="L774" s="269"/>
      <c r="M774" s="270"/>
      <c r="N774" s="271"/>
      <c r="O774" s="271"/>
      <c r="P774" s="271"/>
      <c r="Q774" s="271"/>
      <c r="R774" s="271"/>
      <c r="S774" s="271"/>
      <c r="T774" s="272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T774" s="273" t="s">
        <v>172</v>
      </c>
      <c r="AU774" s="273" t="s">
        <v>82</v>
      </c>
      <c r="AV774" s="15" t="s">
        <v>170</v>
      </c>
      <c r="AW774" s="15" t="s">
        <v>30</v>
      </c>
      <c r="AX774" s="15" t="s">
        <v>80</v>
      </c>
      <c r="AY774" s="273" t="s">
        <v>164</v>
      </c>
    </row>
    <row r="775" s="2" customFormat="1" ht="16.5" customHeight="1">
      <c r="A775" s="39"/>
      <c r="B775" s="40"/>
      <c r="C775" s="228" t="s">
        <v>1065</v>
      </c>
      <c r="D775" s="228" t="s">
        <v>166</v>
      </c>
      <c r="E775" s="229" t="s">
        <v>1066</v>
      </c>
      <c r="F775" s="230" t="s">
        <v>1067</v>
      </c>
      <c r="G775" s="231" t="s">
        <v>169</v>
      </c>
      <c r="H775" s="232">
        <v>6.4400000000000004</v>
      </c>
      <c r="I775" s="233"/>
      <c r="J775" s="234">
        <f>ROUND(I775*H775,2)</f>
        <v>0</v>
      </c>
      <c r="K775" s="230" t="s">
        <v>182</v>
      </c>
      <c r="L775" s="45"/>
      <c r="M775" s="235" t="s">
        <v>1</v>
      </c>
      <c r="N775" s="236" t="s">
        <v>38</v>
      </c>
      <c r="O775" s="92"/>
      <c r="P775" s="237">
        <f>O775*H775</f>
        <v>0</v>
      </c>
      <c r="Q775" s="237">
        <v>0.00029999999999999997</v>
      </c>
      <c r="R775" s="237">
        <f>Q775*H775</f>
        <v>0.0019319999999999999</v>
      </c>
      <c r="S775" s="237">
        <v>0</v>
      </c>
      <c r="T775" s="238">
        <f>S775*H775</f>
        <v>0</v>
      </c>
      <c r="U775" s="39"/>
      <c r="V775" s="39"/>
      <c r="W775" s="39"/>
      <c r="X775" s="39"/>
      <c r="Y775" s="39"/>
      <c r="Z775" s="39"/>
      <c r="AA775" s="39"/>
      <c r="AB775" s="39"/>
      <c r="AC775" s="39"/>
      <c r="AD775" s="39"/>
      <c r="AE775" s="39"/>
      <c r="AR775" s="239" t="s">
        <v>253</v>
      </c>
      <c r="AT775" s="239" t="s">
        <v>166</v>
      </c>
      <c r="AU775" s="239" t="s">
        <v>82</v>
      </c>
      <c r="AY775" s="18" t="s">
        <v>164</v>
      </c>
      <c r="BE775" s="240">
        <f>IF(N775="základní",J775,0)</f>
        <v>0</v>
      </c>
      <c r="BF775" s="240">
        <f>IF(N775="snížená",J775,0)</f>
        <v>0</v>
      </c>
      <c r="BG775" s="240">
        <f>IF(N775="zákl. přenesená",J775,0)</f>
        <v>0</v>
      </c>
      <c r="BH775" s="240">
        <f>IF(N775="sníž. přenesená",J775,0)</f>
        <v>0</v>
      </c>
      <c r="BI775" s="240">
        <f>IF(N775="nulová",J775,0)</f>
        <v>0</v>
      </c>
      <c r="BJ775" s="18" t="s">
        <v>80</v>
      </c>
      <c r="BK775" s="240">
        <f>ROUND(I775*H775,2)</f>
        <v>0</v>
      </c>
      <c r="BL775" s="18" t="s">
        <v>253</v>
      </c>
      <c r="BM775" s="239" t="s">
        <v>1068</v>
      </c>
    </row>
    <row r="776" s="13" customFormat="1">
      <c r="A776" s="13"/>
      <c r="B776" s="241"/>
      <c r="C776" s="242"/>
      <c r="D776" s="243" t="s">
        <v>172</v>
      </c>
      <c r="E776" s="244" t="s">
        <v>1</v>
      </c>
      <c r="F776" s="245" t="s">
        <v>1063</v>
      </c>
      <c r="G776" s="242"/>
      <c r="H776" s="244" t="s">
        <v>1</v>
      </c>
      <c r="I776" s="246"/>
      <c r="J776" s="242"/>
      <c r="K776" s="242"/>
      <c r="L776" s="247"/>
      <c r="M776" s="248"/>
      <c r="N776" s="249"/>
      <c r="O776" s="249"/>
      <c r="P776" s="249"/>
      <c r="Q776" s="249"/>
      <c r="R776" s="249"/>
      <c r="S776" s="249"/>
      <c r="T776" s="250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T776" s="251" t="s">
        <v>172</v>
      </c>
      <c r="AU776" s="251" t="s">
        <v>82</v>
      </c>
      <c r="AV776" s="13" t="s">
        <v>80</v>
      </c>
      <c r="AW776" s="13" t="s">
        <v>30</v>
      </c>
      <c r="AX776" s="13" t="s">
        <v>73</v>
      </c>
      <c r="AY776" s="251" t="s">
        <v>164</v>
      </c>
    </row>
    <row r="777" s="14" customFormat="1">
      <c r="A777" s="14"/>
      <c r="B777" s="252"/>
      <c r="C777" s="253"/>
      <c r="D777" s="243" t="s">
        <v>172</v>
      </c>
      <c r="E777" s="254" t="s">
        <v>1</v>
      </c>
      <c r="F777" s="255" t="s">
        <v>1064</v>
      </c>
      <c r="G777" s="253"/>
      <c r="H777" s="256">
        <v>3.6000000000000001</v>
      </c>
      <c r="I777" s="257"/>
      <c r="J777" s="253"/>
      <c r="K777" s="253"/>
      <c r="L777" s="258"/>
      <c r="M777" s="259"/>
      <c r="N777" s="260"/>
      <c r="O777" s="260"/>
      <c r="P777" s="260"/>
      <c r="Q777" s="260"/>
      <c r="R777" s="260"/>
      <c r="S777" s="260"/>
      <c r="T777" s="261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T777" s="262" t="s">
        <v>172</v>
      </c>
      <c r="AU777" s="262" t="s">
        <v>82</v>
      </c>
      <c r="AV777" s="14" t="s">
        <v>82</v>
      </c>
      <c r="AW777" s="14" t="s">
        <v>30</v>
      </c>
      <c r="AX777" s="14" t="s">
        <v>73</v>
      </c>
      <c r="AY777" s="262" t="s">
        <v>164</v>
      </c>
    </row>
    <row r="778" s="13" customFormat="1">
      <c r="A778" s="13"/>
      <c r="B778" s="241"/>
      <c r="C778" s="242"/>
      <c r="D778" s="243" t="s">
        <v>172</v>
      </c>
      <c r="E778" s="244" t="s">
        <v>1</v>
      </c>
      <c r="F778" s="245" t="s">
        <v>536</v>
      </c>
      <c r="G778" s="242"/>
      <c r="H778" s="244" t="s">
        <v>1</v>
      </c>
      <c r="I778" s="246"/>
      <c r="J778" s="242"/>
      <c r="K778" s="242"/>
      <c r="L778" s="247"/>
      <c r="M778" s="248"/>
      <c r="N778" s="249"/>
      <c r="O778" s="249"/>
      <c r="P778" s="249"/>
      <c r="Q778" s="249"/>
      <c r="R778" s="249"/>
      <c r="S778" s="249"/>
      <c r="T778" s="250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T778" s="251" t="s">
        <v>172</v>
      </c>
      <c r="AU778" s="251" t="s">
        <v>82</v>
      </c>
      <c r="AV778" s="13" t="s">
        <v>80</v>
      </c>
      <c r="AW778" s="13" t="s">
        <v>30</v>
      </c>
      <c r="AX778" s="13" t="s">
        <v>73</v>
      </c>
      <c r="AY778" s="251" t="s">
        <v>164</v>
      </c>
    </row>
    <row r="779" s="14" customFormat="1">
      <c r="A779" s="14"/>
      <c r="B779" s="252"/>
      <c r="C779" s="253"/>
      <c r="D779" s="243" t="s">
        <v>172</v>
      </c>
      <c r="E779" s="254" t="s">
        <v>1</v>
      </c>
      <c r="F779" s="255" t="s">
        <v>537</v>
      </c>
      <c r="G779" s="253"/>
      <c r="H779" s="256">
        <v>2.8399999999999999</v>
      </c>
      <c r="I779" s="257"/>
      <c r="J779" s="253"/>
      <c r="K779" s="253"/>
      <c r="L779" s="258"/>
      <c r="M779" s="259"/>
      <c r="N779" s="260"/>
      <c r="O779" s="260"/>
      <c r="P779" s="260"/>
      <c r="Q779" s="260"/>
      <c r="R779" s="260"/>
      <c r="S779" s="260"/>
      <c r="T779" s="261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T779" s="262" t="s">
        <v>172</v>
      </c>
      <c r="AU779" s="262" t="s">
        <v>82</v>
      </c>
      <c r="AV779" s="14" t="s">
        <v>82</v>
      </c>
      <c r="AW779" s="14" t="s">
        <v>30</v>
      </c>
      <c r="AX779" s="14" t="s">
        <v>73</v>
      </c>
      <c r="AY779" s="262" t="s">
        <v>164</v>
      </c>
    </row>
    <row r="780" s="15" customFormat="1">
      <c r="A780" s="15"/>
      <c r="B780" s="263"/>
      <c r="C780" s="264"/>
      <c r="D780" s="243" t="s">
        <v>172</v>
      </c>
      <c r="E780" s="265" t="s">
        <v>1</v>
      </c>
      <c r="F780" s="266" t="s">
        <v>192</v>
      </c>
      <c r="G780" s="264"/>
      <c r="H780" s="267">
        <v>6.4399999999999995</v>
      </c>
      <c r="I780" s="268"/>
      <c r="J780" s="264"/>
      <c r="K780" s="264"/>
      <c r="L780" s="269"/>
      <c r="M780" s="270"/>
      <c r="N780" s="271"/>
      <c r="O780" s="271"/>
      <c r="P780" s="271"/>
      <c r="Q780" s="271"/>
      <c r="R780" s="271"/>
      <c r="S780" s="271"/>
      <c r="T780" s="272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T780" s="273" t="s">
        <v>172</v>
      </c>
      <c r="AU780" s="273" t="s">
        <v>82</v>
      </c>
      <c r="AV780" s="15" t="s">
        <v>170</v>
      </c>
      <c r="AW780" s="15" t="s">
        <v>30</v>
      </c>
      <c r="AX780" s="15" t="s">
        <v>80</v>
      </c>
      <c r="AY780" s="273" t="s">
        <v>164</v>
      </c>
    </row>
    <row r="781" s="2" customFormat="1" ht="21.75" customHeight="1">
      <c r="A781" s="39"/>
      <c r="B781" s="40"/>
      <c r="C781" s="228" t="s">
        <v>1069</v>
      </c>
      <c r="D781" s="228" t="s">
        <v>166</v>
      </c>
      <c r="E781" s="229" t="s">
        <v>1070</v>
      </c>
      <c r="F781" s="230" t="s">
        <v>1071</v>
      </c>
      <c r="G781" s="231" t="s">
        <v>169</v>
      </c>
      <c r="H781" s="232">
        <v>6.4400000000000004</v>
      </c>
      <c r="I781" s="233"/>
      <c r="J781" s="234">
        <f>ROUND(I781*H781,2)</f>
        <v>0</v>
      </c>
      <c r="K781" s="230" t="s">
        <v>182</v>
      </c>
      <c r="L781" s="45"/>
      <c r="M781" s="235" t="s">
        <v>1</v>
      </c>
      <c r="N781" s="236" t="s">
        <v>38</v>
      </c>
      <c r="O781" s="92"/>
      <c r="P781" s="237">
        <f>O781*H781</f>
        <v>0</v>
      </c>
      <c r="Q781" s="237">
        <v>0.0044999999999999997</v>
      </c>
      <c r="R781" s="237">
        <f>Q781*H781</f>
        <v>0.028979999999999999</v>
      </c>
      <c r="S781" s="237">
        <v>0</v>
      </c>
      <c r="T781" s="238">
        <f>S781*H781</f>
        <v>0</v>
      </c>
      <c r="U781" s="39"/>
      <c r="V781" s="39"/>
      <c r="W781" s="39"/>
      <c r="X781" s="39"/>
      <c r="Y781" s="39"/>
      <c r="Z781" s="39"/>
      <c r="AA781" s="39"/>
      <c r="AB781" s="39"/>
      <c r="AC781" s="39"/>
      <c r="AD781" s="39"/>
      <c r="AE781" s="39"/>
      <c r="AR781" s="239" t="s">
        <v>253</v>
      </c>
      <c r="AT781" s="239" t="s">
        <v>166</v>
      </c>
      <c r="AU781" s="239" t="s">
        <v>82</v>
      </c>
      <c r="AY781" s="18" t="s">
        <v>164</v>
      </c>
      <c r="BE781" s="240">
        <f>IF(N781="základní",J781,0)</f>
        <v>0</v>
      </c>
      <c r="BF781" s="240">
        <f>IF(N781="snížená",J781,0)</f>
        <v>0</v>
      </c>
      <c r="BG781" s="240">
        <f>IF(N781="zákl. přenesená",J781,0)</f>
        <v>0</v>
      </c>
      <c r="BH781" s="240">
        <f>IF(N781="sníž. přenesená",J781,0)</f>
        <v>0</v>
      </c>
      <c r="BI781" s="240">
        <f>IF(N781="nulová",J781,0)</f>
        <v>0</v>
      </c>
      <c r="BJ781" s="18" t="s">
        <v>80</v>
      </c>
      <c r="BK781" s="240">
        <f>ROUND(I781*H781,2)</f>
        <v>0</v>
      </c>
      <c r="BL781" s="18" t="s">
        <v>253</v>
      </c>
      <c r="BM781" s="239" t="s">
        <v>1072</v>
      </c>
    </row>
    <row r="782" s="13" customFormat="1">
      <c r="A782" s="13"/>
      <c r="B782" s="241"/>
      <c r="C782" s="242"/>
      <c r="D782" s="243" t="s">
        <v>172</v>
      </c>
      <c r="E782" s="244" t="s">
        <v>1</v>
      </c>
      <c r="F782" s="245" t="s">
        <v>1063</v>
      </c>
      <c r="G782" s="242"/>
      <c r="H782" s="244" t="s">
        <v>1</v>
      </c>
      <c r="I782" s="246"/>
      <c r="J782" s="242"/>
      <c r="K782" s="242"/>
      <c r="L782" s="247"/>
      <c r="M782" s="248"/>
      <c r="N782" s="249"/>
      <c r="O782" s="249"/>
      <c r="P782" s="249"/>
      <c r="Q782" s="249"/>
      <c r="R782" s="249"/>
      <c r="S782" s="249"/>
      <c r="T782" s="250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T782" s="251" t="s">
        <v>172</v>
      </c>
      <c r="AU782" s="251" t="s">
        <v>82</v>
      </c>
      <c r="AV782" s="13" t="s">
        <v>80</v>
      </c>
      <c r="AW782" s="13" t="s">
        <v>30</v>
      </c>
      <c r="AX782" s="13" t="s">
        <v>73</v>
      </c>
      <c r="AY782" s="251" t="s">
        <v>164</v>
      </c>
    </row>
    <row r="783" s="14" customFormat="1">
      <c r="A783" s="14"/>
      <c r="B783" s="252"/>
      <c r="C783" s="253"/>
      <c r="D783" s="243" t="s">
        <v>172</v>
      </c>
      <c r="E783" s="254" t="s">
        <v>1</v>
      </c>
      <c r="F783" s="255" t="s">
        <v>1064</v>
      </c>
      <c r="G783" s="253"/>
      <c r="H783" s="256">
        <v>3.6000000000000001</v>
      </c>
      <c r="I783" s="257"/>
      <c r="J783" s="253"/>
      <c r="K783" s="253"/>
      <c r="L783" s="258"/>
      <c r="M783" s="259"/>
      <c r="N783" s="260"/>
      <c r="O783" s="260"/>
      <c r="P783" s="260"/>
      <c r="Q783" s="260"/>
      <c r="R783" s="260"/>
      <c r="S783" s="260"/>
      <c r="T783" s="261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T783" s="262" t="s">
        <v>172</v>
      </c>
      <c r="AU783" s="262" t="s">
        <v>82</v>
      </c>
      <c r="AV783" s="14" t="s">
        <v>82</v>
      </c>
      <c r="AW783" s="14" t="s">
        <v>30</v>
      </c>
      <c r="AX783" s="14" t="s">
        <v>73</v>
      </c>
      <c r="AY783" s="262" t="s">
        <v>164</v>
      </c>
    </row>
    <row r="784" s="13" customFormat="1">
      <c r="A784" s="13"/>
      <c r="B784" s="241"/>
      <c r="C784" s="242"/>
      <c r="D784" s="243" t="s">
        <v>172</v>
      </c>
      <c r="E784" s="244" t="s">
        <v>1</v>
      </c>
      <c r="F784" s="245" t="s">
        <v>536</v>
      </c>
      <c r="G784" s="242"/>
      <c r="H784" s="244" t="s">
        <v>1</v>
      </c>
      <c r="I784" s="246"/>
      <c r="J784" s="242"/>
      <c r="K784" s="242"/>
      <c r="L784" s="247"/>
      <c r="M784" s="248"/>
      <c r="N784" s="249"/>
      <c r="O784" s="249"/>
      <c r="P784" s="249"/>
      <c r="Q784" s="249"/>
      <c r="R784" s="249"/>
      <c r="S784" s="249"/>
      <c r="T784" s="250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T784" s="251" t="s">
        <v>172</v>
      </c>
      <c r="AU784" s="251" t="s">
        <v>82</v>
      </c>
      <c r="AV784" s="13" t="s">
        <v>80</v>
      </c>
      <c r="AW784" s="13" t="s">
        <v>30</v>
      </c>
      <c r="AX784" s="13" t="s">
        <v>73</v>
      </c>
      <c r="AY784" s="251" t="s">
        <v>164</v>
      </c>
    </row>
    <row r="785" s="14" customFormat="1">
      <c r="A785" s="14"/>
      <c r="B785" s="252"/>
      <c r="C785" s="253"/>
      <c r="D785" s="243" t="s">
        <v>172</v>
      </c>
      <c r="E785" s="254" t="s">
        <v>1</v>
      </c>
      <c r="F785" s="255" t="s">
        <v>537</v>
      </c>
      <c r="G785" s="253"/>
      <c r="H785" s="256">
        <v>2.8399999999999999</v>
      </c>
      <c r="I785" s="257"/>
      <c r="J785" s="253"/>
      <c r="K785" s="253"/>
      <c r="L785" s="258"/>
      <c r="M785" s="259"/>
      <c r="N785" s="260"/>
      <c r="O785" s="260"/>
      <c r="P785" s="260"/>
      <c r="Q785" s="260"/>
      <c r="R785" s="260"/>
      <c r="S785" s="260"/>
      <c r="T785" s="261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T785" s="262" t="s">
        <v>172</v>
      </c>
      <c r="AU785" s="262" t="s">
        <v>82</v>
      </c>
      <c r="AV785" s="14" t="s">
        <v>82</v>
      </c>
      <c r="AW785" s="14" t="s">
        <v>30</v>
      </c>
      <c r="AX785" s="14" t="s">
        <v>73</v>
      </c>
      <c r="AY785" s="262" t="s">
        <v>164</v>
      </c>
    </row>
    <row r="786" s="15" customFormat="1">
      <c r="A786" s="15"/>
      <c r="B786" s="263"/>
      <c r="C786" s="264"/>
      <c r="D786" s="243" t="s">
        <v>172</v>
      </c>
      <c r="E786" s="265" t="s">
        <v>1</v>
      </c>
      <c r="F786" s="266" t="s">
        <v>192</v>
      </c>
      <c r="G786" s="264"/>
      <c r="H786" s="267">
        <v>6.4399999999999995</v>
      </c>
      <c r="I786" s="268"/>
      <c r="J786" s="264"/>
      <c r="K786" s="264"/>
      <c r="L786" s="269"/>
      <c r="M786" s="270"/>
      <c r="N786" s="271"/>
      <c r="O786" s="271"/>
      <c r="P786" s="271"/>
      <c r="Q786" s="271"/>
      <c r="R786" s="271"/>
      <c r="S786" s="271"/>
      <c r="T786" s="272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T786" s="273" t="s">
        <v>172</v>
      </c>
      <c r="AU786" s="273" t="s">
        <v>82</v>
      </c>
      <c r="AV786" s="15" t="s">
        <v>170</v>
      </c>
      <c r="AW786" s="15" t="s">
        <v>30</v>
      </c>
      <c r="AX786" s="15" t="s">
        <v>80</v>
      </c>
      <c r="AY786" s="273" t="s">
        <v>164</v>
      </c>
    </row>
    <row r="787" s="2" customFormat="1" ht="24.15" customHeight="1">
      <c r="A787" s="39"/>
      <c r="B787" s="40"/>
      <c r="C787" s="228" t="s">
        <v>1073</v>
      </c>
      <c r="D787" s="228" t="s">
        <v>166</v>
      </c>
      <c r="E787" s="229" t="s">
        <v>1074</v>
      </c>
      <c r="F787" s="230" t="s">
        <v>1075</v>
      </c>
      <c r="G787" s="231" t="s">
        <v>169</v>
      </c>
      <c r="H787" s="232">
        <v>6.4400000000000004</v>
      </c>
      <c r="I787" s="233"/>
      <c r="J787" s="234">
        <f>ROUND(I787*H787,2)</f>
        <v>0</v>
      </c>
      <c r="K787" s="230" t="s">
        <v>182</v>
      </c>
      <c r="L787" s="45"/>
      <c r="M787" s="235" t="s">
        <v>1</v>
      </c>
      <c r="N787" s="236" t="s">
        <v>38</v>
      </c>
      <c r="O787" s="92"/>
      <c r="P787" s="237">
        <f>O787*H787</f>
        <v>0</v>
      </c>
      <c r="Q787" s="237">
        <v>0.0054000000000000003</v>
      </c>
      <c r="R787" s="237">
        <f>Q787*H787</f>
        <v>0.034776000000000001</v>
      </c>
      <c r="S787" s="237">
        <v>0</v>
      </c>
      <c r="T787" s="238">
        <f>S787*H787</f>
        <v>0</v>
      </c>
      <c r="U787" s="39"/>
      <c r="V787" s="39"/>
      <c r="W787" s="39"/>
      <c r="X787" s="39"/>
      <c r="Y787" s="39"/>
      <c r="Z787" s="39"/>
      <c r="AA787" s="39"/>
      <c r="AB787" s="39"/>
      <c r="AC787" s="39"/>
      <c r="AD787" s="39"/>
      <c r="AE787" s="39"/>
      <c r="AR787" s="239" t="s">
        <v>253</v>
      </c>
      <c r="AT787" s="239" t="s">
        <v>166</v>
      </c>
      <c r="AU787" s="239" t="s">
        <v>82</v>
      </c>
      <c r="AY787" s="18" t="s">
        <v>164</v>
      </c>
      <c r="BE787" s="240">
        <f>IF(N787="základní",J787,0)</f>
        <v>0</v>
      </c>
      <c r="BF787" s="240">
        <f>IF(N787="snížená",J787,0)</f>
        <v>0</v>
      </c>
      <c r="BG787" s="240">
        <f>IF(N787="zákl. přenesená",J787,0)</f>
        <v>0</v>
      </c>
      <c r="BH787" s="240">
        <f>IF(N787="sníž. přenesená",J787,0)</f>
        <v>0</v>
      </c>
      <c r="BI787" s="240">
        <f>IF(N787="nulová",J787,0)</f>
        <v>0</v>
      </c>
      <c r="BJ787" s="18" t="s">
        <v>80</v>
      </c>
      <c r="BK787" s="240">
        <f>ROUND(I787*H787,2)</f>
        <v>0</v>
      </c>
      <c r="BL787" s="18" t="s">
        <v>253</v>
      </c>
      <c r="BM787" s="239" t="s">
        <v>1076</v>
      </c>
    </row>
    <row r="788" s="2" customFormat="1" ht="24.15" customHeight="1">
      <c r="A788" s="39"/>
      <c r="B788" s="40"/>
      <c r="C788" s="274" t="s">
        <v>1077</v>
      </c>
      <c r="D788" s="274" t="s">
        <v>265</v>
      </c>
      <c r="E788" s="275" t="s">
        <v>1078</v>
      </c>
      <c r="F788" s="276" t="s">
        <v>1079</v>
      </c>
      <c r="G788" s="277" t="s">
        <v>169</v>
      </c>
      <c r="H788" s="278">
        <v>7.0839999999999996</v>
      </c>
      <c r="I788" s="279"/>
      <c r="J788" s="280">
        <f>ROUND(I788*H788,2)</f>
        <v>0</v>
      </c>
      <c r="K788" s="276" t="s">
        <v>182</v>
      </c>
      <c r="L788" s="281"/>
      <c r="M788" s="282" t="s">
        <v>1</v>
      </c>
      <c r="N788" s="283" t="s">
        <v>38</v>
      </c>
      <c r="O788" s="92"/>
      <c r="P788" s="237">
        <f>O788*H788</f>
        <v>0</v>
      </c>
      <c r="Q788" s="237">
        <v>0.021000000000000001</v>
      </c>
      <c r="R788" s="237">
        <f>Q788*H788</f>
        <v>0.14876400000000001</v>
      </c>
      <c r="S788" s="237">
        <v>0</v>
      </c>
      <c r="T788" s="238">
        <f>S788*H788</f>
        <v>0</v>
      </c>
      <c r="U788" s="39"/>
      <c r="V788" s="39"/>
      <c r="W788" s="39"/>
      <c r="X788" s="39"/>
      <c r="Y788" s="39"/>
      <c r="Z788" s="39"/>
      <c r="AA788" s="39"/>
      <c r="AB788" s="39"/>
      <c r="AC788" s="39"/>
      <c r="AD788" s="39"/>
      <c r="AE788" s="39"/>
      <c r="AR788" s="239" t="s">
        <v>346</v>
      </c>
      <c r="AT788" s="239" t="s">
        <v>265</v>
      </c>
      <c r="AU788" s="239" t="s">
        <v>82</v>
      </c>
      <c r="AY788" s="18" t="s">
        <v>164</v>
      </c>
      <c r="BE788" s="240">
        <f>IF(N788="základní",J788,0)</f>
        <v>0</v>
      </c>
      <c r="BF788" s="240">
        <f>IF(N788="snížená",J788,0)</f>
        <v>0</v>
      </c>
      <c r="BG788" s="240">
        <f>IF(N788="zákl. přenesená",J788,0)</f>
        <v>0</v>
      </c>
      <c r="BH788" s="240">
        <f>IF(N788="sníž. přenesená",J788,0)</f>
        <v>0</v>
      </c>
      <c r="BI788" s="240">
        <f>IF(N788="nulová",J788,0)</f>
        <v>0</v>
      </c>
      <c r="BJ788" s="18" t="s">
        <v>80</v>
      </c>
      <c r="BK788" s="240">
        <f>ROUND(I788*H788,2)</f>
        <v>0</v>
      </c>
      <c r="BL788" s="18" t="s">
        <v>253</v>
      </c>
      <c r="BM788" s="239" t="s">
        <v>1080</v>
      </c>
    </row>
    <row r="789" s="14" customFormat="1">
      <c r="A789" s="14"/>
      <c r="B789" s="252"/>
      <c r="C789" s="253"/>
      <c r="D789" s="243" t="s">
        <v>172</v>
      </c>
      <c r="E789" s="254" t="s">
        <v>1</v>
      </c>
      <c r="F789" s="255" t="s">
        <v>1081</v>
      </c>
      <c r="G789" s="253"/>
      <c r="H789" s="256">
        <v>7.0839999999999996</v>
      </c>
      <c r="I789" s="257"/>
      <c r="J789" s="253"/>
      <c r="K789" s="253"/>
      <c r="L789" s="258"/>
      <c r="M789" s="259"/>
      <c r="N789" s="260"/>
      <c r="O789" s="260"/>
      <c r="P789" s="260"/>
      <c r="Q789" s="260"/>
      <c r="R789" s="260"/>
      <c r="S789" s="260"/>
      <c r="T789" s="261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T789" s="262" t="s">
        <v>172</v>
      </c>
      <c r="AU789" s="262" t="s">
        <v>82</v>
      </c>
      <c r="AV789" s="14" t="s">
        <v>82</v>
      </c>
      <c r="AW789" s="14" t="s">
        <v>30</v>
      </c>
      <c r="AX789" s="14" t="s">
        <v>80</v>
      </c>
      <c r="AY789" s="262" t="s">
        <v>164</v>
      </c>
    </row>
    <row r="790" s="2" customFormat="1" ht="16.5" customHeight="1">
      <c r="A790" s="39"/>
      <c r="B790" s="40"/>
      <c r="C790" s="228" t="s">
        <v>1082</v>
      </c>
      <c r="D790" s="228" t="s">
        <v>166</v>
      </c>
      <c r="E790" s="229" t="s">
        <v>1083</v>
      </c>
      <c r="F790" s="230" t="s">
        <v>1084</v>
      </c>
      <c r="G790" s="231" t="s">
        <v>551</v>
      </c>
      <c r="H790" s="232">
        <v>17.77</v>
      </c>
      <c r="I790" s="233"/>
      <c r="J790" s="234">
        <f>ROUND(I790*H790,2)</f>
        <v>0</v>
      </c>
      <c r="K790" s="230" t="s">
        <v>182</v>
      </c>
      <c r="L790" s="45"/>
      <c r="M790" s="235" t="s">
        <v>1</v>
      </c>
      <c r="N790" s="236" t="s">
        <v>38</v>
      </c>
      <c r="O790" s="92"/>
      <c r="P790" s="237">
        <f>O790*H790</f>
        <v>0</v>
      </c>
      <c r="Q790" s="237">
        <v>3.0000000000000001E-05</v>
      </c>
      <c r="R790" s="237">
        <f>Q790*H790</f>
        <v>0.0005331</v>
      </c>
      <c r="S790" s="237">
        <v>0</v>
      </c>
      <c r="T790" s="238">
        <f>S790*H790</f>
        <v>0</v>
      </c>
      <c r="U790" s="39"/>
      <c r="V790" s="39"/>
      <c r="W790" s="39"/>
      <c r="X790" s="39"/>
      <c r="Y790" s="39"/>
      <c r="Z790" s="39"/>
      <c r="AA790" s="39"/>
      <c r="AB790" s="39"/>
      <c r="AC790" s="39"/>
      <c r="AD790" s="39"/>
      <c r="AE790" s="39"/>
      <c r="AR790" s="239" t="s">
        <v>253</v>
      </c>
      <c r="AT790" s="239" t="s">
        <v>166</v>
      </c>
      <c r="AU790" s="239" t="s">
        <v>82</v>
      </c>
      <c r="AY790" s="18" t="s">
        <v>164</v>
      </c>
      <c r="BE790" s="240">
        <f>IF(N790="základní",J790,0)</f>
        <v>0</v>
      </c>
      <c r="BF790" s="240">
        <f>IF(N790="snížená",J790,0)</f>
        <v>0</v>
      </c>
      <c r="BG790" s="240">
        <f>IF(N790="zákl. přenesená",J790,0)</f>
        <v>0</v>
      </c>
      <c r="BH790" s="240">
        <f>IF(N790="sníž. přenesená",J790,0)</f>
        <v>0</v>
      </c>
      <c r="BI790" s="240">
        <f>IF(N790="nulová",J790,0)</f>
        <v>0</v>
      </c>
      <c r="BJ790" s="18" t="s">
        <v>80</v>
      </c>
      <c r="BK790" s="240">
        <f>ROUND(I790*H790,2)</f>
        <v>0</v>
      </c>
      <c r="BL790" s="18" t="s">
        <v>253</v>
      </c>
      <c r="BM790" s="239" t="s">
        <v>1085</v>
      </c>
    </row>
    <row r="791" s="13" customFormat="1">
      <c r="A791" s="13"/>
      <c r="B791" s="241"/>
      <c r="C791" s="242"/>
      <c r="D791" s="243" t="s">
        <v>172</v>
      </c>
      <c r="E791" s="244" t="s">
        <v>1</v>
      </c>
      <c r="F791" s="245" t="s">
        <v>295</v>
      </c>
      <c r="G791" s="242"/>
      <c r="H791" s="244" t="s">
        <v>1</v>
      </c>
      <c r="I791" s="246"/>
      <c r="J791" s="242"/>
      <c r="K791" s="242"/>
      <c r="L791" s="247"/>
      <c r="M791" s="248"/>
      <c r="N791" s="249"/>
      <c r="O791" s="249"/>
      <c r="P791" s="249"/>
      <c r="Q791" s="249"/>
      <c r="R791" s="249"/>
      <c r="S791" s="249"/>
      <c r="T791" s="250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T791" s="251" t="s">
        <v>172</v>
      </c>
      <c r="AU791" s="251" t="s">
        <v>82</v>
      </c>
      <c r="AV791" s="13" t="s">
        <v>80</v>
      </c>
      <c r="AW791" s="13" t="s">
        <v>30</v>
      </c>
      <c r="AX791" s="13" t="s">
        <v>73</v>
      </c>
      <c r="AY791" s="251" t="s">
        <v>164</v>
      </c>
    </row>
    <row r="792" s="14" customFormat="1">
      <c r="A792" s="14"/>
      <c r="B792" s="252"/>
      <c r="C792" s="253"/>
      <c r="D792" s="243" t="s">
        <v>172</v>
      </c>
      <c r="E792" s="254" t="s">
        <v>1</v>
      </c>
      <c r="F792" s="255" t="s">
        <v>1086</v>
      </c>
      <c r="G792" s="253"/>
      <c r="H792" s="256">
        <v>6.2000000000000002</v>
      </c>
      <c r="I792" s="257"/>
      <c r="J792" s="253"/>
      <c r="K792" s="253"/>
      <c r="L792" s="258"/>
      <c r="M792" s="259"/>
      <c r="N792" s="260"/>
      <c r="O792" s="260"/>
      <c r="P792" s="260"/>
      <c r="Q792" s="260"/>
      <c r="R792" s="260"/>
      <c r="S792" s="260"/>
      <c r="T792" s="261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T792" s="262" t="s">
        <v>172</v>
      </c>
      <c r="AU792" s="262" t="s">
        <v>82</v>
      </c>
      <c r="AV792" s="14" t="s">
        <v>82</v>
      </c>
      <c r="AW792" s="14" t="s">
        <v>30</v>
      </c>
      <c r="AX792" s="14" t="s">
        <v>73</v>
      </c>
      <c r="AY792" s="262" t="s">
        <v>164</v>
      </c>
    </row>
    <row r="793" s="13" customFormat="1">
      <c r="A793" s="13"/>
      <c r="B793" s="241"/>
      <c r="C793" s="242"/>
      <c r="D793" s="243" t="s">
        <v>172</v>
      </c>
      <c r="E793" s="244" t="s">
        <v>1</v>
      </c>
      <c r="F793" s="245" t="s">
        <v>297</v>
      </c>
      <c r="G793" s="242"/>
      <c r="H793" s="244" t="s">
        <v>1</v>
      </c>
      <c r="I793" s="246"/>
      <c r="J793" s="242"/>
      <c r="K793" s="242"/>
      <c r="L793" s="247"/>
      <c r="M793" s="248"/>
      <c r="N793" s="249"/>
      <c r="O793" s="249"/>
      <c r="P793" s="249"/>
      <c r="Q793" s="249"/>
      <c r="R793" s="249"/>
      <c r="S793" s="249"/>
      <c r="T793" s="250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T793" s="251" t="s">
        <v>172</v>
      </c>
      <c r="AU793" s="251" t="s">
        <v>82</v>
      </c>
      <c r="AV793" s="13" t="s">
        <v>80</v>
      </c>
      <c r="AW793" s="13" t="s">
        <v>30</v>
      </c>
      <c r="AX793" s="13" t="s">
        <v>73</v>
      </c>
      <c r="AY793" s="251" t="s">
        <v>164</v>
      </c>
    </row>
    <row r="794" s="14" customFormat="1">
      <c r="A794" s="14"/>
      <c r="B794" s="252"/>
      <c r="C794" s="253"/>
      <c r="D794" s="243" t="s">
        <v>172</v>
      </c>
      <c r="E794" s="254" t="s">
        <v>1</v>
      </c>
      <c r="F794" s="255" t="s">
        <v>1087</v>
      </c>
      <c r="G794" s="253"/>
      <c r="H794" s="256">
        <v>4.9000000000000004</v>
      </c>
      <c r="I794" s="257"/>
      <c r="J794" s="253"/>
      <c r="K794" s="253"/>
      <c r="L794" s="258"/>
      <c r="M794" s="259"/>
      <c r="N794" s="260"/>
      <c r="O794" s="260"/>
      <c r="P794" s="260"/>
      <c r="Q794" s="260"/>
      <c r="R794" s="260"/>
      <c r="S794" s="260"/>
      <c r="T794" s="261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T794" s="262" t="s">
        <v>172</v>
      </c>
      <c r="AU794" s="262" t="s">
        <v>82</v>
      </c>
      <c r="AV794" s="14" t="s">
        <v>82</v>
      </c>
      <c r="AW794" s="14" t="s">
        <v>30</v>
      </c>
      <c r="AX794" s="14" t="s">
        <v>73</v>
      </c>
      <c r="AY794" s="262" t="s">
        <v>164</v>
      </c>
    </row>
    <row r="795" s="13" customFormat="1">
      <c r="A795" s="13"/>
      <c r="B795" s="241"/>
      <c r="C795" s="242"/>
      <c r="D795" s="243" t="s">
        <v>172</v>
      </c>
      <c r="E795" s="244" t="s">
        <v>1</v>
      </c>
      <c r="F795" s="245" t="s">
        <v>466</v>
      </c>
      <c r="G795" s="242"/>
      <c r="H795" s="244" t="s">
        <v>1</v>
      </c>
      <c r="I795" s="246"/>
      <c r="J795" s="242"/>
      <c r="K795" s="242"/>
      <c r="L795" s="247"/>
      <c r="M795" s="248"/>
      <c r="N795" s="249"/>
      <c r="O795" s="249"/>
      <c r="P795" s="249"/>
      <c r="Q795" s="249"/>
      <c r="R795" s="249"/>
      <c r="S795" s="249"/>
      <c r="T795" s="250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T795" s="251" t="s">
        <v>172</v>
      </c>
      <c r="AU795" s="251" t="s">
        <v>82</v>
      </c>
      <c r="AV795" s="13" t="s">
        <v>80</v>
      </c>
      <c r="AW795" s="13" t="s">
        <v>30</v>
      </c>
      <c r="AX795" s="13" t="s">
        <v>73</v>
      </c>
      <c r="AY795" s="251" t="s">
        <v>164</v>
      </c>
    </row>
    <row r="796" s="14" customFormat="1">
      <c r="A796" s="14"/>
      <c r="B796" s="252"/>
      <c r="C796" s="253"/>
      <c r="D796" s="243" t="s">
        <v>172</v>
      </c>
      <c r="E796" s="254" t="s">
        <v>1</v>
      </c>
      <c r="F796" s="255" t="s">
        <v>1088</v>
      </c>
      <c r="G796" s="253"/>
      <c r="H796" s="256">
        <v>6.6699999999999999</v>
      </c>
      <c r="I796" s="257"/>
      <c r="J796" s="253"/>
      <c r="K796" s="253"/>
      <c r="L796" s="258"/>
      <c r="M796" s="259"/>
      <c r="N796" s="260"/>
      <c r="O796" s="260"/>
      <c r="P796" s="260"/>
      <c r="Q796" s="260"/>
      <c r="R796" s="260"/>
      <c r="S796" s="260"/>
      <c r="T796" s="261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T796" s="262" t="s">
        <v>172</v>
      </c>
      <c r="AU796" s="262" t="s">
        <v>82</v>
      </c>
      <c r="AV796" s="14" t="s">
        <v>82</v>
      </c>
      <c r="AW796" s="14" t="s">
        <v>30</v>
      </c>
      <c r="AX796" s="14" t="s">
        <v>73</v>
      </c>
      <c r="AY796" s="262" t="s">
        <v>164</v>
      </c>
    </row>
    <row r="797" s="15" customFormat="1">
      <c r="A797" s="15"/>
      <c r="B797" s="263"/>
      <c r="C797" s="264"/>
      <c r="D797" s="243" t="s">
        <v>172</v>
      </c>
      <c r="E797" s="265" t="s">
        <v>1</v>
      </c>
      <c r="F797" s="266" t="s">
        <v>192</v>
      </c>
      <c r="G797" s="264"/>
      <c r="H797" s="267">
        <v>17.770000000000003</v>
      </c>
      <c r="I797" s="268"/>
      <c r="J797" s="264"/>
      <c r="K797" s="264"/>
      <c r="L797" s="269"/>
      <c r="M797" s="270"/>
      <c r="N797" s="271"/>
      <c r="O797" s="271"/>
      <c r="P797" s="271"/>
      <c r="Q797" s="271"/>
      <c r="R797" s="271"/>
      <c r="S797" s="271"/>
      <c r="T797" s="272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T797" s="273" t="s">
        <v>172</v>
      </c>
      <c r="AU797" s="273" t="s">
        <v>82</v>
      </c>
      <c r="AV797" s="15" t="s">
        <v>170</v>
      </c>
      <c r="AW797" s="15" t="s">
        <v>30</v>
      </c>
      <c r="AX797" s="15" t="s">
        <v>80</v>
      </c>
      <c r="AY797" s="273" t="s">
        <v>164</v>
      </c>
    </row>
    <row r="798" s="2" customFormat="1" ht="24.15" customHeight="1">
      <c r="A798" s="39"/>
      <c r="B798" s="40"/>
      <c r="C798" s="228" t="s">
        <v>1089</v>
      </c>
      <c r="D798" s="228" t="s">
        <v>166</v>
      </c>
      <c r="E798" s="229" t="s">
        <v>1090</v>
      </c>
      <c r="F798" s="230" t="s">
        <v>1091</v>
      </c>
      <c r="G798" s="231" t="s">
        <v>212</v>
      </c>
      <c r="H798" s="232">
        <v>0.215</v>
      </c>
      <c r="I798" s="233"/>
      <c r="J798" s="234">
        <f>ROUND(I798*H798,2)</f>
        <v>0</v>
      </c>
      <c r="K798" s="230" t="s">
        <v>182</v>
      </c>
      <c r="L798" s="45"/>
      <c r="M798" s="235" t="s">
        <v>1</v>
      </c>
      <c r="N798" s="236" t="s">
        <v>38</v>
      </c>
      <c r="O798" s="92"/>
      <c r="P798" s="237">
        <f>O798*H798</f>
        <v>0</v>
      </c>
      <c r="Q798" s="237">
        <v>0</v>
      </c>
      <c r="R798" s="237">
        <f>Q798*H798</f>
        <v>0</v>
      </c>
      <c r="S798" s="237">
        <v>0</v>
      </c>
      <c r="T798" s="238">
        <f>S798*H798</f>
        <v>0</v>
      </c>
      <c r="U798" s="39"/>
      <c r="V798" s="39"/>
      <c r="W798" s="39"/>
      <c r="X798" s="39"/>
      <c r="Y798" s="39"/>
      <c r="Z798" s="39"/>
      <c r="AA798" s="39"/>
      <c r="AB798" s="39"/>
      <c r="AC798" s="39"/>
      <c r="AD798" s="39"/>
      <c r="AE798" s="39"/>
      <c r="AR798" s="239" t="s">
        <v>253</v>
      </c>
      <c r="AT798" s="239" t="s">
        <v>166</v>
      </c>
      <c r="AU798" s="239" t="s">
        <v>82</v>
      </c>
      <c r="AY798" s="18" t="s">
        <v>164</v>
      </c>
      <c r="BE798" s="240">
        <f>IF(N798="základní",J798,0)</f>
        <v>0</v>
      </c>
      <c r="BF798" s="240">
        <f>IF(N798="snížená",J798,0)</f>
        <v>0</v>
      </c>
      <c r="BG798" s="240">
        <f>IF(N798="zákl. přenesená",J798,0)</f>
        <v>0</v>
      </c>
      <c r="BH798" s="240">
        <f>IF(N798="sníž. přenesená",J798,0)</f>
        <v>0</v>
      </c>
      <c r="BI798" s="240">
        <f>IF(N798="nulová",J798,0)</f>
        <v>0</v>
      </c>
      <c r="BJ798" s="18" t="s">
        <v>80</v>
      </c>
      <c r="BK798" s="240">
        <f>ROUND(I798*H798,2)</f>
        <v>0</v>
      </c>
      <c r="BL798" s="18" t="s">
        <v>253</v>
      </c>
      <c r="BM798" s="239" t="s">
        <v>1092</v>
      </c>
    </row>
    <row r="799" s="12" customFormat="1" ht="22.8" customHeight="1">
      <c r="A799" s="12"/>
      <c r="B799" s="212"/>
      <c r="C799" s="213"/>
      <c r="D799" s="214" t="s">
        <v>72</v>
      </c>
      <c r="E799" s="226" t="s">
        <v>1093</v>
      </c>
      <c r="F799" s="226" t="s">
        <v>1094</v>
      </c>
      <c r="G799" s="213"/>
      <c r="H799" s="213"/>
      <c r="I799" s="216"/>
      <c r="J799" s="227">
        <f>BK799</f>
        <v>0</v>
      </c>
      <c r="K799" s="213"/>
      <c r="L799" s="218"/>
      <c r="M799" s="219"/>
      <c r="N799" s="220"/>
      <c r="O799" s="220"/>
      <c r="P799" s="221">
        <f>SUM(P800:P820)</f>
        <v>0</v>
      </c>
      <c r="Q799" s="220"/>
      <c r="R799" s="221">
        <f>SUM(R800:R820)</f>
        <v>0</v>
      </c>
      <c r="S799" s="220"/>
      <c r="T799" s="222">
        <f>SUM(T800:T820)</f>
        <v>0.89608100000000013</v>
      </c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R799" s="223" t="s">
        <v>82</v>
      </c>
      <c r="AT799" s="224" t="s">
        <v>72</v>
      </c>
      <c r="AU799" s="224" t="s">
        <v>80</v>
      </c>
      <c r="AY799" s="223" t="s">
        <v>164</v>
      </c>
      <c r="BK799" s="225">
        <f>SUM(BK800:BK820)</f>
        <v>0</v>
      </c>
    </row>
    <row r="800" s="2" customFormat="1" ht="24.15" customHeight="1">
      <c r="A800" s="39"/>
      <c r="B800" s="40"/>
      <c r="C800" s="228" t="s">
        <v>1095</v>
      </c>
      <c r="D800" s="228" t="s">
        <v>166</v>
      </c>
      <c r="E800" s="229" t="s">
        <v>1096</v>
      </c>
      <c r="F800" s="230" t="s">
        <v>1097</v>
      </c>
      <c r="G800" s="231" t="s">
        <v>551</v>
      </c>
      <c r="H800" s="232">
        <v>79.655000000000001</v>
      </c>
      <c r="I800" s="233"/>
      <c r="J800" s="234">
        <f>ROUND(I800*H800,2)</f>
        <v>0</v>
      </c>
      <c r="K800" s="230" t="s">
        <v>182</v>
      </c>
      <c r="L800" s="45"/>
      <c r="M800" s="235" t="s">
        <v>1</v>
      </c>
      <c r="N800" s="236" t="s">
        <v>38</v>
      </c>
      <c r="O800" s="92"/>
      <c r="P800" s="237">
        <f>O800*H800</f>
        <v>0</v>
      </c>
      <c r="Q800" s="237">
        <v>0</v>
      </c>
      <c r="R800" s="237">
        <f>Q800*H800</f>
        <v>0</v>
      </c>
      <c r="S800" s="237">
        <v>0.001</v>
      </c>
      <c r="T800" s="238">
        <f>S800*H800</f>
        <v>0.079655000000000004</v>
      </c>
      <c r="U800" s="39"/>
      <c r="V800" s="39"/>
      <c r="W800" s="39"/>
      <c r="X800" s="39"/>
      <c r="Y800" s="39"/>
      <c r="Z800" s="39"/>
      <c r="AA800" s="39"/>
      <c r="AB800" s="39"/>
      <c r="AC800" s="39"/>
      <c r="AD800" s="39"/>
      <c r="AE800" s="39"/>
      <c r="AR800" s="239" t="s">
        <v>253</v>
      </c>
      <c r="AT800" s="239" t="s">
        <v>166</v>
      </c>
      <c r="AU800" s="239" t="s">
        <v>82</v>
      </c>
      <c r="AY800" s="18" t="s">
        <v>164</v>
      </c>
      <c r="BE800" s="240">
        <f>IF(N800="základní",J800,0)</f>
        <v>0</v>
      </c>
      <c r="BF800" s="240">
        <f>IF(N800="snížená",J800,0)</f>
        <v>0</v>
      </c>
      <c r="BG800" s="240">
        <f>IF(N800="zákl. přenesená",J800,0)</f>
        <v>0</v>
      </c>
      <c r="BH800" s="240">
        <f>IF(N800="sníž. přenesená",J800,0)</f>
        <v>0</v>
      </c>
      <c r="BI800" s="240">
        <f>IF(N800="nulová",J800,0)</f>
        <v>0</v>
      </c>
      <c r="BJ800" s="18" t="s">
        <v>80</v>
      </c>
      <c r="BK800" s="240">
        <f>ROUND(I800*H800,2)</f>
        <v>0</v>
      </c>
      <c r="BL800" s="18" t="s">
        <v>253</v>
      </c>
      <c r="BM800" s="239" t="s">
        <v>1098</v>
      </c>
    </row>
    <row r="801" s="13" customFormat="1">
      <c r="A801" s="13"/>
      <c r="B801" s="241"/>
      <c r="C801" s="242"/>
      <c r="D801" s="243" t="s">
        <v>172</v>
      </c>
      <c r="E801" s="244" t="s">
        <v>1</v>
      </c>
      <c r="F801" s="245" t="s">
        <v>458</v>
      </c>
      <c r="G801" s="242"/>
      <c r="H801" s="244" t="s">
        <v>1</v>
      </c>
      <c r="I801" s="246"/>
      <c r="J801" s="242"/>
      <c r="K801" s="242"/>
      <c r="L801" s="247"/>
      <c r="M801" s="248"/>
      <c r="N801" s="249"/>
      <c r="O801" s="249"/>
      <c r="P801" s="249"/>
      <c r="Q801" s="249"/>
      <c r="R801" s="249"/>
      <c r="S801" s="249"/>
      <c r="T801" s="250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251" t="s">
        <v>172</v>
      </c>
      <c r="AU801" s="251" t="s">
        <v>82</v>
      </c>
      <c r="AV801" s="13" t="s">
        <v>80</v>
      </c>
      <c r="AW801" s="13" t="s">
        <v>30</v>
      </c>
      <c r="AX801" s="13" t="s">
        <v>73</v>
      </c>
      <c r="AY801" s="251" t="s">
        <v>164</v>
      </c>
    </row>
    <row r="802" s="14" customFormat="1">
      <c r="A802" s="14"/>
      <c r="B802" s="252"/>
      <c r="C802" s="253"/>
      <c r="D802" s="243" t="s">
        <v>172</v>
      </c>
      <c r="E802" s="254" t="s">
        <v>1</v>
      </c>
      <c r="F802" s="255" t="s">
        <v>1099</v>
      </c>
      <c r="G802" s="253"/>
      <c r="H802" s="256">
        <v>41.015000000000001</v>
      </c>
      <c r="I802" s="257"/>
      <c r="J802" s="253"/>
      <c r="K802" s="253"/>
      <c r="L802" s="258"/>
      <c r="M802" s="259"/>
      <c r="N802" s="260"/>
      <c r="O802" s="260"/>
      <c r="P802" s="260"/>
      <c r="Q802" s="260"/>
      <c r="R802" s="260"/>
      <c r="S802" s="260"/>
      <c r="T802" s="261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T802" s="262" t="s">
        <v>172</v>
      </c>
      <c r="AU802" s="262" t="s">
        <v>82</v>
      </c>
      <c r="AV802" s="14" t="s">
        <v>82</v>
      </c>
      <c r="AW802" s="14" t="s">
        <v>30</v>
      </c>
      <c r="AX802" s="14" t="s">
        <v>73</v>
      </c>
      <c r="AY802" s="262" t="s">
        <v>164</v>
      </c>
    </row>
    <row r="803" s="13" customFormat="1">
      <c r="A803" s="13"/>
      <c r="B803" s="241"/>
      <c r="C803" s="242"/>
      <c r="D803" s="243" t="s">
        <v>172</v>
      </c>
      <c r="E803" s="244" t="s">
        <v>1</v>
      </c>
      <c r="F803" s="245" t="s">
        <v>461</v>
      </c>
      <c r="G803" s="242"/>
      <c r="H803" s="244" t="s">
        <v>1</v>
      </c>
      <c r="I803" s="246"/>
      <c r="J803" s="242"/>
      <c r="K803" s="242"/>
      <c r="L803" s="247"/>
      <c r="M803" s="248"/>
      <c r="N803" s="249"/>
      <c r="O803" s="249"/>
      <c r="P803" s="249"/>
      <c r="Q803" s="249"/>
      <c r="R803" s="249"/>
      <c r="S803" s="249"/>
      <c r="T803" s="250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251" t="s">
        <v>172</v>
      </c>
      <c r="AU803" s="251" t="s">
        <v>82</v>
      </c>
      <c r="AV803" s="13" t="s">
        <v>80</v>
      </c>
      <c r="AW803" s="13" t="s">
        <v>30</v>
      </c>
      <c r="AX803" s="13" t="s">
        <v>73</v>
      </c>
      <c r="AY803" s="251" t="s">
        <v>164</v>
      </c>
    </row>
    <row r="804" s="14" customFormat="1">
      <c r="A804" s="14"/>
      <c r="B804" s="252"/>
      <c r="C804" s="253"/>
      <c r="D804" s="243" t="s">
        <v>172</v>
      </c>
      <c r="E804" s="254" t="s">
        <v>1</v>
      </c>
      <c r="F804" s="255" t="s">
        <v>1100</v>
      </c>
      <c r="G804" s="253"/>
      <c r="H804" s="256">
        <v>13.859999999999999</v>
      </c>
      <c r="I804" s="257"/>
      <c r="J804" s="253"/>
      <c r="K804" s="253"/>
      <c r="L804" s="258"/>
      <c r="M804" s="259"/>
      <c r="N804" s="260"/>
      <c r="O804" s="260"/>
      <c r="P804" s="260"/>
      <c r="Q804" s="260"/>
      <c r="R804" s="260"/>
      <c r="S804" s="260"/>
      <c r="T804" s="261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T804" s="262" t="s">
        <v>172</v>
      </c>
      <c r="AU804" s="262" t="s">
        <v>82</v>
      </c>
      <c r="AV804" s="14" t="s">
        <v>82</v>
      </c>
      <c r="AW804" s="14" t="s">
        <v>30</v>
      </c>
      <c r="AX804" s="14" t="s">
        <v>73</v>
      </c>
      <c r="AY804" s="262" t="s">
        <v>164</v>
      </c>
    </row>
    <row r="805" s="13" customFormat="1">
      <c r="A805" s="13"/>
      <c r="B805" s="241"/>
      <c r="C805" s="242"/>
      <c r="D805" s="243" t="s">
        <v>172</v>
      </c>
      <c r="E805" s="244" t="s">
        <v>1</v>
      </c>
      <c r="F805" s="245" t="s">
        <v>483</v>
      </c>
      <c r="G805" s="242"/>
      <c r="H805" s="244" t="s">
        <v>1</v>
      </c>
      <c r="I805" s="246"/>
      <c r="J805" s="242"/>
      <c r="K805" s="242"/>
      <c r="L805" s="247"/>
      <c r="M805" s="248"/>
      <c r="N805" s="249"/>
      <c r="O805" s="249"/>
      <c r="P805" s="249"/>
      <c r="Q805" s="249"/>
      <c r="R805" s="249"/>
      <c r="S805" s="249"/>
      <c r="T805" s="250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T805" s="251" t="s">
        <v>172</v>
      </c>
      <c r="AU805" s="251" t="s">
        <v>82</v>
      </c>
      <c r="AV805" s="13" t="s">
        <v>80</v>
      </c>
      <c r="AW805" s="13" t="s">
        <v>30</v>
      </c>
      <c r="AX805" s="13" t="s">
        <v>73</v>
      </c>
      <c r="AY805" s="251" t="s">
        <v>164</v>
      </c>
    </row>
    <row r="806" s="14" customFormat="1">
      <c r="A806" s="14"/>
      <c r="B806" s="252"/>
      <c r="C806" s="253"/>
      <c r="D806" s="243" t="s">
        <v>172</v>
      </c>
      <c r="E806" s="254" t="s">
        <v>1</v>
      </c>
      <c r="F806" s="255" t="s">
        <v>1101</v>
      </c>
      <c r="G806" s="253"/>
      <c r="H806" s="256">
        <v>10.68</v>
      </c>
      <c r="I806" s="257"/>
      <c r="J806" s="253"/>
      <c r="K806" s="253"/>
      <c r="L806" s="258"/>
      <c r="M806" s="259"/>
      <c r="N806" s="260"/>
      <c r="O806" s="260"/>
      <c r="P806" s="260"/>
      <c r="Q806" s="260"/>
      <c r="R806" s="260"/>
      <c r="S806" s="260"/>
      <c r="T806" s="261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T806" s="262" t="s">
        <v>172</v>
      </c>
      <c r="AU806" s="262" t="s">
        <v>82</v>
      </c>
      <c r="AV806" s="14" t="s">
        <v>82</v>
      </c>
      <c r="AW806" s="14" t="s">
        <v>30</v>
      </c>
      <c r="AX806" s="14" t="s">
        <v>73</v>
      </c>
      <c r="AY806" s="262" t="s">
        <v>164</v>
      </c>
    </row>
    <row r="807" s="13" customFormat="1">
      <c r="A807" s="13"/>
      <c r="B807" s="241"/>
      <c r="C807" s="242"/>
      <c r="D807" s="243" t="s">
        <v>172</v>
      </c>
      <c r="E807" s="244" t="s">
        <v>1</v>
      </c>
      <c r="F807" s="245" t="s">
        <v>299</v>
      </c>
      <c r="G807" s="242"/>
      <c r="H807" s="244" t="s">
        <v>1</v>
      </c>
      <c r="I807" s="246"/>
      <c r="J807" s="242"/>
      <c r="K807" s="242"/>
      <c r="L807" s="247"/>
      <c r="M807" s="248"/>
      <c r="N807" s="249"/>
      <c r="O807" s="249"/>
      <c r="P807" s="249"/>
      <c r="Q807" s="249"/>
      <c r="R807" s="249"/>
      <c r="S807" s="249"/>
      <c r="T807" s="250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T807" s="251" t="s">
        <v>172</v>
      </c>
      <c r="AU807" s="251" t="s">
        <v>82</v>
      </c>
      <c r="AV807" s="13" t="s">
        <v>80</v>
      </c>
      <c r="AW807" s="13" t="s">
        <v>30</v>
      </c>
      <c r="AX807" s="13" t="s">
        <v>73</v>
      </c>
      <c r="AY807" s="251" t="s">
        <v>164</v>
      </c>
    </row>
    <row r="808" s="14" customFormat="1">
      <c r="A808" s="14"/>
      <c r="B808" s="252"/>
      <c r="C808" s="253"/>
      <c r="D808" s="243" t="s">
        <v>172</v>
      </c>
      <c r="E808" s="254" t="s">
        <v>1</v>
      </c>
      <c r="F808" s="255" t="s">
        <v>1102</v>
      </c>
      <c r="G808" s="253"/>
      <c r="H808" s="256">
        <v>14.1</v>
      </c>
      <c r="I808" s="257"/>
      <c r="J808" s="253"/>
      <c r="K808" s="253"/>
      <c r="L808" s="258"/>
      <c r="M808" s="259"/>
      <c r="N808" s="260"/>
      <c r="O808" s="260"/>
      <c r="P808" s="260"/>
      <c r="Q808" s="260"/>
      <c r="R808" s="260"/>
      <c r="S808" s="260"/>
      <c r="T808" s="261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T808" s="262" t="s">
        <v>172</v>
      </c>
      <c r="AU808" s="262" t="s">
        <v>82</v>
      </c>
      <c r="AV808" s="14" t="s">
        <v>82</v>
      </c>
      <c r="AW808" s="14" t="s">
        <v>30</v>
      </c>
      <c r="AX808" s="14" t="s">
        <v>73</v>
      </c>
      <c r="AY808" s="262" t="s">
        <v>164</v>
      </c>
    </row>
    <row r="809" s="15" customFormat="1">
      <c r="A809" s="15"/>
      <c r="B809" s="263"/>
      <c r="C809" s="264"/>
      <c r="D809" s="243" t="s">
        <v>172</v>
      </c>
      <c r="E809" s="265" t="s">
        <v>1</v>
      </c>
      <c r="F809" s="266" t="s">
        <v>192</v>
      </c>
      <c r="G809" s="264"/>
      <c r="H809" s="267">
        <v>79.655000000000001</v>
      </c>
      <c r="I809" s="268"/>
      <c r="J809" s="264"/>
      <c r="K809" s="264"/>
      <c r="L809" s="269"/>
      <c r="M809" s="270"/>
      <c r="N809" s="271"/>
      <c r="O809" s="271"/>
      <c r="P809" s="271"/>
      <c r="Q809" s="271"/>
      <c r="R809" s="271"/>
      <c r="S809" s="271"/>
      <c r="T809" s="272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T809" s="273" t="s">
        <v>172</v>
      </c>
      <c r="AU809" s="273" t="s">
        <v>82</v>
      </c>
      <c r="AV809" s="15" t="s">
        <v>170</v>
      </c>
      <c r="AW809" s="15" t="s">
        <v>30</v>
      </c>
      <c r="AX809" s="15" t="s">
        <v>80</v>
      </c>
      <c r="AY809" s="273" t="s">
        <v>164</v>
      </c>
    </row>
    <row r="810" s="2" customFormat="1" ht="21.75" customHeight="1">
      <c r="A810" s="39"/>
      <c r="B810" s="40"/>
      <c r="C810" s="228" t="s">
        <v>1103</v>
      </c>
      <c r="D810" s="228" t="s">
        <v>166</v>
      </c>
      <c r="E810" s="229" t="s">
        <v>1104</v>
      </c>
      <c r="F810" s="230" t="s">
        <v>1105</v>
      </c>
      <c r="G810" s="231" t="s">
        <v>169</v>
      </c>
      <c r="H810" s="232">
        <v>104.67</v>
      </c>
      <c r="I810" s="233"/>
      <c r="J810" s="234">
        <f>ROUND(I810*H810,2)</f>
        <v>0</v>
      </c>
      <c r="K810" s="230" t="s">
        <v>182</v>
      </c>
      <c r="L810" s="45"/>
      <c r="M810" s="235" t="s">
        <v>1</v>
      </c>
      <c r="N810" s="236" t="s">
        <v>38</v>
      </c>
      <c r="O810" s="92"/>
      <c r="P810" s="237">
        <f>O810*H810</f>
        <v>0</v>
      </c>
      <c r="Q810" s="237">
        <v>0</v>
      </c>
      <c r="R810" s="237">
        <f>Q810*H810</f>
        <v>0</v>
      </c>
      <c r="S810" s="237">
        <v>0.0070000000000000001</v>
      </c>
      <c r="T810" s="238">
        <f>S810*H810</f>
        <v>0.73269000000000006</v>
      </c>
      <c r="U810" s="39"/>
      <c r="V810" s="39"/>
      <c r="W810" s="39"/>
      <c r="X810" s="39"/>
      <c r="Y810" s="39"/>
      <c r="Z810" s="39"/>
      <c r="AA810" s="39"/>
      <c r="AB810" s="39"/>
      <c r="AC810" s="39"/>
      <c r="AD810" s="39"/>
      <c r="AE810" s="39"/>
      <c r="AR810" s="239" t="s">
        <v>253</v>
      </c>
      <c r="AT810" s="239" t="s">
        <v>166</v>
      </c>
      <c r="AU810" s="239" t="s">
        <v>82</v>
      </c>
      <c r="AY810" s="18" t="s">
        <v>164</v>
      </c>
      <c r="BE810" s="240">
        <f>IF(N810="základní",J810,0)</f>
        <v>0</v>
      </c>
      <c r="BF810" s="240">
        <f>IF(N810="snížená",J810,0)</f>
        <v>0</v>
      </c>
      <c r="BG810" s="240">
        <f>IF(N810="zákl. přenesená",J810,0)</f>
        <v>0</v>
      </c>
      <c r="BH810" s="240">
        <f>IF(N810="sníž. přenesená",J810,0)</f>
        <v>0</v>
      </c>
      <c r="BI810" s="240">
        <f>IF(N810="nulová",J810,0)</f>
        <v>0</v>
      </c>
      <c r="BJ810" s="18" t="s">
        <v>80</v>
      </c>
      <c r="BK810" s="240">
        <f>ROUND(I810*H810,2)</f>
        <v>0</v>
      </c>
      <c r="BL810" s="18" t="s">
        <v>253</v>
      </c>
      <c r="BM810" s="239" t="s">
        <v>1106</v>
      </c>
    </row>
    <row r="811" s="13" customFormat="1">
      <c r="A811" s="13"/>
      <c r="B811" s="241"/>
      <c r="C811" s="242"/>
      <c r="D811" s="243" t="s">
        <v>172</v>
      </c>
      <c r="E811" s="244" t="s">
        <v>1</v>
      </c>
      <c r="F811" s="245" t="s">
        <v>458</v>
      </c>
      <c r="G811" s="242"/>
      <c r="H811" s="244" t="s">
        <v>1</v>
      </c>
      <c r="I811" s="246"/>
      <c r="J811" s="242"/>
      <c r="K811" s="242"/>
      <c r="L811" s="247"/>
      <c r="M811" s="248"/>
      <c r="N811" s="249"/>
      <c r="O811" s="249"/>
      <c r="P811" s="249"/>
      <c r="Q811" s="249"/>
      <c r="R811" s="249"/>
      <c r="S811" s="249"/>
      <c r="T811" s="250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T811" s="251" t="s">
        <v>172</v>
      </c>
      <c r="AU811" s="251" t="s">
        <v>82</v>
      </c>
      <c r="AV811" s="13" t="s">
        <v>80</v>
      </c>
      <c r="AW811" s="13" t="s">
        <v>30</v>
      </c>
      <c r="AX811" s="13" t="s">
        <v>73</v>
      </c>
      <c r="AY811" s="251" t="s">
        <v>164</v>
      </c>
    </row>
    <row r="812" s="14" customFormat="1">
      <c r="A812" s="14"/>
      <c r="B812" s="252"/>
      <c r="C812" s="253"/>
      <c r="D812" s="243" t="s">
        <v>172</v>
      </c>
      <c r="E812" s="254" t="s">
        <v>1</v>
      </c>
      <c r="F812" s="255" t="s">
        <v>1107</v>
      </c>
      <c r="G812" s="253"/>
      <c r="H812" s="256">
        <v>74.849999999999994</v>
      </c>
      <c r="I812" s="257"/>
      <c r="J812" s="253"/>
      <c r="K812" s="253"/>
      <c r="L812" s="258"/>
      <c r="M812" s="259"/>
      <c r="N812" s="260"/>
      <c r="O812" s="260"/>
      <c r="P812" s="260"/>
      <c r="Q812" s="260"/>
      <c r="R812" s="260"/>
      <c r="S812" s="260"/>
      <c r="T812" s="261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T812" s="262" t="s">
        <v>172</v>
      </c>
      <c r="AU812" s="262" t="s">
        <v>82</v>
      </c>
      <c r="AV812" s="14" t="s">
        <v>82</v>
      </c>
      <c r="AW812" s="14" t="s">
        <v>30</v>
      </c>
      <c r="AX812" s="14" t="s">
        <v>73</v>
      </c>
      <c r="AY812" s="262" t="s">
        <v>164</v>
      </c>
    </row>
    <row r="813" s="13" customFormat="1">
      <c r="A813" s="13"/>
      <c r="B813" s="241"/>
      <c r="C813" s="242"/>
      <c r="D813" s="243" t="s">
        <v>172</v>
      </c>
      <c r="E813" s="244" t="s">
        <v>1</v>
      </c>
      <c r="F813" s="245" t="s">
        <v>461</v>
      </c>
      <c r="G813" s="242"/>
      <c r="H813" s="244" t="s">
        <v>1</v>
      </c>
      <c r="I813" s="246"/>
      <c r="J813" s="242"/>
      <c r="K813" s="242"/>
      <c r="L813" s="247"/>
      <c r="M813" s="248"/>
      <c r="N813" s="249"/>
      <c r="O813" s="249"/>
      <c r="P813" s="249"/>
      <c r="Q813" s="249"/>
      <c r="R813" s="249"/>
      <c r="S813" s="249"/>
      <c r="T813" s="250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T813" s="251" t="s">
        <v>172</v>
      </c>
      <c r="AU813" s="251" t="s">
        <v>82</v>
      </c>
      <c r="AV813" s="13" t="s">
        <v>80</v>
      </c>
      <c r="AW813" s="13" t="s">
        <v>30</v>
      </c>
      <c r="AX813" s="13" t="s">
        <v>73</v>
      </c>
      <c r="AY813" s="251" t="s">
        <v>164</v>
      </c>
    </row>
    <row r="814" s="14" customFormat="1">
      <c r="A814" s="14"/>
      <c r="B814" s="252"/>
      <c r="C814" s="253"/>
      <c r="D814" s="243" t="s">
        <v>172</v>
      </c>
      <c r="E814" s="254" t="s">
        <v>1</v>
      </c>
      <c r="F814" s="255" t="s">
        <v>1108</v>
      </c>
      <c r="G814" s="253"/>
      <c r="H814" s="256">
        <v>9.4000000000000004</v>
      </c>
      <c r="I814" s="257"/>
      <c r="J814" s="253"/>
      <c r="K814" s="253"/>
      <c r="L814" s="258"/>
      <c r="M814" s="259"/>
      <c r="N814" s="260"/>
      <c r="O814" s="260"/>
      <c r="P814" s="260"/>
      <c r="Q814" s="260"/>
      <c r="R814" s="260"/>
      <c r="S814" s="260"/>
      <c r="T814" s="261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T814" s="262" t="s">
        <v>172</v>
      </c>
      <c r="AU814" s="262" t="s">
        <v>82</v>
      </c>
      <c r="AV814" s="14" t="s">
        <v>82</v>
      </c>
      <c r="AW814" s="14" t="s">
        <v>30</v>
      </c>
      <c r="AX814" s="14" t="s">
        <v>73</v>
      </c>
      <c r="AY814" s="262" t="s">
        <v>164</v>
      </c>
    </row>
    <row r="815" s="13" customFormat="1">
      <c r="A815" s="13"/>
      <c r="B815" s="241"/>
      <c r="C815" s="242"/>
      <c r="D815" s="243" t="s">
        <v>172</v>
      </c>
      <c r="E815" s="244" t="s">
        <v>1</v>
      </c>
      <c r="F815" s="245" t="s">
        <v>483</v>
      </c>
      <c r="G815" s="242"/>
      <c r="H815" s="244" t="s">
        <v>1</v>
      </c>
      <c r="I815" s="246"/>
      <c r="J815" s="242"/>
      <c r="K815" s="242"/>
      <c r="L815" s="247"/>
      <c r="M815" s="248"/>
      <c r="N815" s="249"/>
      <c r="O815" s="249"/>
      <c r="P815" s="249"/>
      <c r="Q815" s="249"/>
      <c r="R815" s="249"/>
      <c r="S815" s="249"/>
      <c r="T815" s="250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T815" s="251" t="s">
        <v>172</v>
      </c>
      <c r="AU815" s="251" t="s">
        <v>82</v>
      </c>
      <c r="AV815" s="13" t="s">
        <v>80</v>
      </c>
      <c r="AW815" s="13" t="s">
        <v>30</v>
      </c>
      <c r="AX815" s="13" t="s">
        <v>73</v>
      </c>
      <c r="AY815" s="251" t="s">
        <v>164</v>
      </c>
    </row>
    <row r="816" s="14" customFormat="1">
      <c r="A816" s="14"/>
      <c r="B816" s="252"/>
      <c r="C816" s="253"/>
      <c r="D816" s="243" t="s">
        <v>172</v>
      </c>
      <c r="E816" s="254" t="s">
        <v>1</v>
      </c>
      <c r="F816" s="255" t="s">
        <v>1109</v>
      </c>
      <c r="G816" s="253"/>
      <c r="H816" s="256">
        <v>7.4699999999999998</v>
      </c>
      <c r="I816" s="257"/>
      <c r="J816" s="253"/>
      <c r="K816" s="253"/>
      <c r="L816" s="258"/>
      <c r="M816" s="259"/>
      <c r="N816" s="260"/>
      <c r="O816" s="260"/>
      <c r="P816" s="260"/>
      <c r="Q816" s="260"/>
      <c r="R816" s="260"/>
      <c r="S816" s="260"/>
      <c r="T816" s="261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T816" s="262" t="s">
        <v>172</v>
      </c>
      <c r="AU816" s="262" t="s">
        <v>82</v>
      </c>
      <c r="AV816" s="14" t="s">
        <v>82</v>
      </c>
      <c r="AW816" s="14" t="s">
        <v>30</v>
      </c>
      <c r="AX816" s="14" t="s">
        <v>73</v>
      </c>
      <c r="AY816" s="262" t="s">
        <v>164</v>
      </c>
    </row>
    <row r="817" s="13" customFormat="1">
      <c r="A817" s="13"/>
      <c r="B817" s="241"/>
      <c r="C817" s="242"/>
      <c r="D817" s="243" t="s">
        <v>172</v>
      </c>
      <c r="E817" s="244" t="s">
        <v>1</v>
      </c>
      <c r="F817" s="245" t="s">
        <v>299</v>
      </c>
      <c r="G817" s="242"/>
      <c r="H817" s="244" t="s">
        <v>1</v>
      </c>
      <c r="I817" s="246"/>
      <c r="J817" s="242"/>
      <c r="K817" s="242"/>
      <c r="L817" s="247"/>
      <c r="M817" s="248"/>
      <c r="N817" s="249"/>
      <c r="O817" s="249"/>
      <c r="P817" s="249"/>
      <c r="Q817" s="249"/>
      <c r="R817" s="249"/>
      <c r="S817" s="249"/>
      <c r="T817" s="250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T817" s="251" t="s">
        <v>172</v>
      </c>
      <c r="AU817" s="251" t="s">
        <v>82</v>
      </c>
      <c r="AV817" s="13" t="s">
        <v>80</v>
      </c>
      <c r="AW817" s="13" t="s">
        <v>30</v>
      </c>
      <c r="AX817" s="13" t="s">
        <v>73</v>
      </c>
      <c r="AY817" s="251" t="s">
        <v>164</v>
      </c>
    </row>
    <row r="818" s="14" customFormat="1">
      <c r="A818" s="14"/>
      <c r="B818" s="252"/>
      <c r="C818" s="253"/>
      <c r="D818" s="243" t="s">
        <v>172</v>
      </c>
      <c r="E818" s="254" t="s">
        <v>1</v>
      </c>
      <c r="F818" s="255" t="s">
        <v>1110</v>
      </c>
      <c r="G818" s="253"/>
      <c r="H818" s="256">
        <v>12.949999999999999</v>
      </c>
      <c r="I818" s="257"/>
      <c r="J818" s="253"/>
      <c r="K818" s="253"/>
      <c r="L818" s="258"/>
      <c r="M818" s="259"/>
      <c r="N818" s="260"/>
      <c r="O818" s="260"/>
      <c r="P818" s="260"/>
      <c r="Q818" s="260"/>
      <c r="R818" s="260"/>
      <c r="S818" s="260"/>
      <c r="T818" s="261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T818" s="262" t="s">
        <v>172</v>
      </c>
      <c r="AU818" s="262" t="s">
        <v>82</v>
      </c>
      <c r="AV818" s="14" t="s">
        <v>82</v>
      </c>
      <c r="AW818" s="14" t="s">
        <v>30</v>
      </c>
      <c r="AX818" s="14" t="s">
        <v>73</v>
      </c>
      <c r="AY818" s="262" t="s">
        <v>164</v>
      </c>
    </row>
    <row r="819" s="15" customFormat="1">
      <c r="A819" s="15"/>
      <c r="B819" s="263"/>
      <c r="C819" s="264"/>
      <c r="D819" s="243" t="s">
        <v>172</v>
      </c>
      <c r="E819" s="265" t="s">
        <v>1</v>
      </c>
      <c r="F819" s="266" t="s">
        <v>192</v>
      </c>
      <c r="G819" s="264"/>
      <c r="H819" s="267">
        <v>104.67</v>
      </c>
      <c r="I819" s="268"/>
      <c r="J819" s="264"/>
      <c r="K819" s="264"/>
      <c r="L819" s="269"/>
      <c r="M819" s="270"/>
      <c r="N819" s="271"/>
      <c r="O819" s="271"/>
      <c r="P819" s="271"/>
      <c r="Q819" s="271"/>
      <c r="R819" s="271"/>
      <c r="S819" s="271"/>
      <c r="T819" s="272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T819" s="273" t="s">
        <v>172</v>
      </c>
      <c r="AU819" s="273" t="s">
        <v>82</v>
      </c>
      <c r="AV819" s="15" t="s">
        <v>170</v>
      </c>
      <c r="AW819" s="15" t="s">
        <v>30</v>
      </c>
      <c r="AX819" s="15" t="s">
        <v>80</v>
      </c>
      <c r="AY819" s="273" t="s">
        <v>164</v>
      </c>
    </row>
    <row r="820" s="2" customFormat="1" ht="16.5" customHeight="1">
      <c r="A820" s="39"/>
      <c r="B820" s="40"/>
      <c r="C820" s="228" t="s">
        <v>1111</v>
      </c>
      <c r="D820" s="228" t="s">
        <v>166</v>
      </c>
      <c r="E820" s="229" t="s">
        <v>1112</v>
      </c>
      <c r="F820" s="230" t="s">
        <v>1113</v>
      </c>
      <c r="G820" s="231" t="s">
        <v>169</v>
      </c>
      <c r="H820" s="232">
        <v>104.67</v>
      </c>
      <c r="I820" s="233"/>
      <c r="J820" s="234">
        <f>ROUND(I820*H820,2)</f>
        <v>0</v>
      </c>
      <c r="K820" s="230" t="s">
        <v>1</v>
      </c>
      <c r="L820" s="45"/>
      <c r="M820" s="235" t="s">
        <v>1</v>
      </c>
      <c r="N820" s="236" t="s">
        <v>38</v>
      </c>
      <c r="O820" s="92"/>
      <c r="P820" s="237">
        <f>O820*H820</f>
        <v>0</v>
      </c>
      <c r="Q820" s="237">
        <v>0</v>
      </c>
      <c r="R820" s="237">
        <f>Q820*H820</f>
        <v>0</v>
      </c>
      <c r="S820" s="237">
        <v>0.00080000000000000004</v>
      </c>
      <c r="T820" s="238">
        <f>S820*H820</f>
        <v>0.083736000000000005</v>
      </c>
      <c r="U820" s="39"/>
      <c r="V820" s="39"/>
      <c r="W820" s="39"/>
      <c r="X820" s="39"/>
      <c r="Y820" s="39"/>
      <c r="Z820" s="39"/>
      <c r="AA820" s="39"/>
      <c r="AB820" s="39"/>
      <c r="AC820" s="39"/>
      <c r="AD820" s="39"/>
      <c r="AE820" s="39"/>
      <c r="AR820" s="239" t="s">
        <v>253</v>
      </c>
      <c r="AT820" s="239" t="s">
        <v>166</v>
      </c>
      <c r="AU820" s="239" t="s">
        <v>82</v>
      </c>
      <c r="AY820" s="18" t="s">
        <v>164</v>
      </c>
      <c r="BE820" s="240">
        <f>IF(N820="základní",J820,0)</f>
        <v>0</v>
      </c>
      <c r="BF820" s="240">
        <f>IF(N820="snížená",J820,0)</f>
        <v>0</v>
      </c>
      <c r="BG820" s="240">
        <f>IF(N820="zákl. přenesená",J820,0)</f>
        <v>0</v>
      </c>
      <c r="BH820" s="240">
        <f>IF(N820="sníž. přenesená",J820,0)</f>
        <v>0</v>
      </c>
      <c r="BI820" s="240">
        <f>IF(N820="nulová",J820,0)</f>
        <v>0</v>
      </c>
      <c r="BJ820" s="18" t="s">
        <v>80</v>
      </c>
      <c r="BK820" s="240">
        <f>ROUND(I820*H820,2)</f>
        <v>0</v>
      </c>
      <c r="BL820" s="18" t="s">
        <v>253</v>
      </c>
      <c r="BM820" s="239" t="s">
        <v>1114</v>
      </c>
    </row>
    <row r="821" s="12" customFormat="1" ht="22.8" customHeight="1">
      <c r="A821" s="12"/>
      <c r="B821" s="212"/>
      <c r="C821" s="213"/>
      <c r="D821" s="214" t="s">
        <v>72</v>
      </c>
      <c r="E821" s="226" t="s">
        <v>1115</v>
      </c>
      <c r="F821" s="226" t="s">
        <v>1116</v>
      </c>
      <c r="G821" s="213"/>
      <c r="H821" s="213"/>
      <c r="I821" s="216"/>
      <c r="J821" s="227">
        <f>BK821</f>
        <v>0</v>
      </c>
      <c r="K821" s="213"/>
      <c r="L821" s="218"/>
      <c r="M821" s="219"/>
      <c r="N821" s="220"/>
      <c r="O821" s="220"/>
      <c r="P821" s="221">
        <f>SUM(P822:P949)</f>
        <v>0</v>
      </c>
      <c r="Q821" s="220"/>
      <c r="R821" s="221">
        <f>SUM(R822:R949)</f>
        <v>1.7904785699999999</v>
      </c>
      <c r="S821" s="220"/>
      <c r="T821" s="222">
        <f>SUM(T822:T949)</f>
        <v>0</v>
      </c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R821" s="223" t="s">
        <v>82</v>
      </c>
      <c r="AT821" s="224" t="s">
        <v>72</v>
      </c>
      <c r="AU821" s="224" t="s">
        <v>80</v>
      </c>
      <c r="AY821" s="223" t="s">
        <v>164</v>
      </c>
      <c r="BK821" s="225">
        <f>SUM(BK822:BK949)</f>
        <v>0</v>
      </c>
    </row>
    <row r="822" s="2" customFormat="1" ht="24.15" customHeight="1">
      <c r="A822" s="39"/>
      <c r="B822" s="40"/>
      <c r="C822" s="228" t="s">
        <v>1117</v>
      </c>
      <c r="D822" s="228" t="s">
        <v>166</v>
      </c>
      <c r="E822" s="229" t="s">
        <v>1118</v>
      </c>
      <c r="F822" s="230" t="s">
        <v>1119</v>
      </c>
      <c r="G822" s="231" t="s">
        <v>169</v>
      </c>
      <c r="H822" s="232">
        <v>178.255</v>
      </c>
      <c r="I822" s="233"/>
      <c r="J822" s="234">
        <f>ROUND(I822*H822,2)</f>
        <v>0</v>
      </c>
      <c r="K822" s="230" t="s">
        <v>182</v>
      </c>
      <c r="L822" s="45"/>
      <c r="M822" s="235" t="s">
        <v>1</v>
      </c>
      <c r="N822" s="236" t="s">
        <v>38</v>
      </c>
      <c r="O822" s="92"/>
      <c r="P822" s="237">
        <f>O822*H822</f>
        <v>0</v>
      </c>
      <c r="Q822" s="237">
        <v>0</v>
      </c>
      <c r="R822" s="237">
        <f>Q822*H822</f>
        <v>0</v>
      </c>
      <c r="S822" s="237">
        <v>0</v>
      </c>
      <c r="T822" s="238">
        <f>S822*H822</f>
        <v>0</v>
      </c>
      <c r="U822" s="39"/>
      <c r="V822" s="39"/>
      <c r="W822" s="39"/>
      <c r="X822" s="39"/>
      <c r="Y822" s="39"/>
      <c r="Z822" s="39"/>
      <c r="AA822" s="39"/>
      <c r="AB822" s="39"/>
      <c r="AC822" s="39"/>
      <c r="AD822" s="39"/>
      <c r="AE822" s="39"/>
      <c r="AR822" s="239" t="s">
        <v>253</v>
      </c>
      <c r="AT822" s="239" t="s">
        <v>166</v>
      </c>
      <c r="AU822" s="239" t="s">
        <v>82</v>
      </c>
      <c r="AY822" s="18" t="s">
        <v>164</v>
      </c>
      <c r="BE822" s="240">
        <f>IF(N822="základní",J822,0)</f>
        <v>0</v>
      </c>
      <c r="BF822" s="240">
        <f>IF(N822="snížená",J822,0)</f>
        <v>0</v>
      </c>
      <c r="BG822" s="240">
        <f>IF(N822="zákl. přenesená",J822,0)</f>
        <v>0</v>
      </c>
      <c r="BH822" s="240">
        <f>IF(N822="sníž. přenesená",J822,0)</f>
        <v>0</v>
      </c>
      <c r="BI822" s="240">
        <f>IF(N822="nulová",J822,0)</f>
        <v>0</v>
      </c>
      <c r="BJ822" s="18" t="s">
        <v>80</v>
      </c>
      <c r="BK822" s="240">
        <f>ROUND(I822*H822,2)</f>
        <v>0</v>
      </c>
      <c r="BL822" s="18" t="s">
        <v>253</v>
      </c>
      <c r="BM822" s="239" t="s">
        <v>1120</v>
      </c>
    </row>
    <row r="823" s="13" customFormat="1">
      <c r="A823" s="13"/>
      <c r="B823" s="241"/>
      <c r="C823" s="242"/>
      <c r="D823" s="243" t="s">
        <v>172</v>
      </c>
      <c r="E823" s="244" t="s">
        <v>1</v>
      </c>
      <c r="F823" s="245" t="s">
        <v>534</v>
      </c>
      <c r="G823" s="242"/>
      <c r="H823" s="244" t="s">
        <v>1</v>
      </c>
      <c r="I823" s="246"/>
      <c r="J823" s="242"/>
      <c r="K823" s="242"/>
      <c r="L823" s="247"/>
      <c r="M823" s="248"/>
      <c r="N823" s="249"/>
      <c r="O823" s="249"/>
      <c r="P823" s="249"/>
      <c r="Q823" s="249"/>
      <c r="R823" s="249"/>
      <c r="S823" s="249"/>
      <c r="T823" s="250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51" t="s">
        <v>172</v>
      </c>
      <c r="AU823" s="251" t="s">
        <v>82</v>
      </c>
      <c r="AV823" s="13" t="s">
        <v>80</v>
      </c>
      <c r="AW823" s="13" t="s">
        <v>30</v>
      </c>
      <c r="AX823" s="13" t="s">
        <v>73</v>
      </c>
      <c r="AY823" s="251" t="s">
        <v>164</v>
      </c>
    </row>
    <row r="824" s="14" customFormat="1">
      <c r="A824" s="14"/>
      <c r="B824" s="252"/>
      <c r="C824" s="253"/>
      <c r="D824" s="243" t="s">
        <v>172</v>
      </c>
      <c r="E824" s="254" t="s">
        <v>1</v>
      </c>
      <c r="F824" s="255" t="s">
        <v>1121</v>
      </c>
      <c r="G824" s="253"/>
      <c r="H824" s="256">
        <v>89.530000000000001</v>
      </c>
      <c r="I824" s="257"/>
      <c r="J824" s="253"/>
      <c r="K824" s="253"/>
      <c r="L824" s="258"/>
      <c r="M824" s="259"/>
      <c r="N824" s="260"/>
      <c r="O824" s="260"/>
      <c r="P824" s="260"/>
      <c r="Q824" s="260"/>
      <c r="R824" s="260"/>
      <c r="S824" s="260"/>
      <c r="T824" s="261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T824" s="262" t="s">
        <v>172</v>
      </c>
      <c r="AU824" s="262" t="s">
        <v>82</v>
      </c>
      <c r="AV824" s="14" t="s">
        <v>82</v>
      </c>
      <c r="AW824" s="14" t="s">
        <v>30</v>
      </c>
      <c r="AX824" s="14" t="s">
        <v>73</v>
      </c>
      <c r="AY824" s="262" t="s">
        <v>164</v>
      </c>
    </row>
    <row r="825" s="13" customFormat="1">
      <c r="A825" s="13"/>
      <c r="B825" s="241"/>
      <c r="C825" s="242"/>
      <c r="D825" s="243" t="s">
        <v>172</v>
      </c>
      <c r="E825" s="244" t="s">
        <v>1</v>
      </c>
      <c r="F825" s="245" t="s">
        <v>526</v>
      </c>
      <c r="G825" s="242"/>
      <c r="H825" s="244" t="s">
        <v>1</v>
      </c>
      <c r="I825" s="246"/>
      <c r="J825" s="242"/>
      <c r="K825" s="242"/>
      <c r="L825" s="247"/>
      <c r="M825" s="248"/>
      <c r="N825" s="249"/>
      <c r="O825" s="249"/>
      <c r="P825" s="249"/>
      <c r="Q825" s="249"/>
      <c r="R825" s="249"/>
      <c r="S825" s="249"/>
      <c r="T825" s="250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T825" s="251" t="s">
        <v>172</v>
      </c>
      <c r="AU825" s="251" t="s">
        <v>82</v>
      </c>
      <c r="AV825" s="13" t="s">
        <v>80</v>
      </c>
      <c r="AW825" s="13" t="s">
        <v>30</v>
      </c>
      <c r="AX825" s="13" t="s">
        <v>73</v>
      </c>
      <c r="AY825" s="251" t="s">
        <v>164</v>
      </c>
    </row>
    <row r="826" s="14" customFormat="1">
      <c r="A826" s="14"/>
      <c r="B826" s="252"/>
      <c r="C826" s="253"/>
      <c r="D826" s="243" t="s">
        <v>172</v>
      </c>
      <c r="E826" s="254" t="s">
        <v>1</v>
      </c>
      <c r="F826" s="255" t="s">
        <v>527</v>
      </c>
      <c r="G826" s="253"/>
      <c r="H826" s="256">
        <v>40.450000000000003</v>
      </c>
      <c r="I826" s="257"/>
      <c r="J826" s="253"/>
      <c r="K826" s="253"/>
      <c r="L826" s="258"/>
      <c r="M826" s="259"/>
      <c r="N826" s="260"/>
      <c r="O826" s="260"/>
      <c r="P826" s="260"/>
      <c r="Q826" s="260"/>
      <c r="R826" s="260"/>
      <c r="S826" s="260"/>
      <c r="T826" s="261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T826" s="262" t="s">
        <v>172</v>
      </c>
      <c r="AU826" s="262" t="s">
        <v>82</v>
      </c>
      <c r="AV826" s="14" t="s">
        <v>82</v>
      </c>
      <c r="AW826" s="14" t="s">
        <v>30</v>
      </c>
      <c r="AX826" s="14" t="s">
        <v>73</v>
      </c>
      <c r="AY826" s="262" t="s">
        <v>164</v>
      </c>
    </row>
    <row r="827" s="13" customFormat="1">
      <c r="A827" s="13"/>
      <c r="B827" s="241"/>
      <c r="C827" s="242"/>
      <c r="D827" s="243" t="s">
        <v>172</v>
      </c>
      <c r="E827" s="244" t="s">
        <v>1</v>
      </c>
      <c r="F827" s="245" t="s">
        <v>1122</v>
      </c>
      <c r="G827" s="242"/>
      <c r="H827" s="244" t="s">
        <v>1</v>
      </c>
      <c r="I827" s="246"/>
      <c r="J827" s="242"/>
      <c r="K827" s="242"/>
      <c r="L827" s="247"/>
      <c r="M827" s="248"/>
      <c r="N827" s="249"/>
      <c r="O827" s="249"/>
      <c r="P827" s="249"/>
      <c r="Q827" s="249"/>
      <c r="R827" s="249"/>
      <c r="S827" s="249"/>
      <c r="T827" s="250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T827" s="251" t="s">
        <v>172</v>
      </c>
      <c r="AU827" s="251" t="s">
        <v>82</v>
      </c>
      <c r="AV827" s="13" t="s">
        <v>80</v>
      </c>
      <c r="AW827" s="13" t="s">
        <v>30</v>
      </c>
      <c r="AX827" s="13" t="s">
        <v>73</v>
      </c>
      <c r="AY827" s="251" t="s">
        <v>164</v>
      </c>
    </row>
    <row r="828" s="14" customFormat="1">
      <c r="A828" s="14"/>
      <c r="B828" s="252"/>
      <c r="C828" s="253"/>
      <c r="D828" s="243" t="s">
        <v>172</v>
      </c>
      <c r="E828" s="254" t="s">
        <v>1</v>
      </c>
      <c r="F828" s="255" t="s">
        <v>1123</v>
      </c>
      <c r="G828" s="253"/>
      <c r="H828" s="256">
        <v>17.93</v>
      </c>
      <c r="I828" s="257"/>
      <c r="J828" s="253"/>
      <c r="K828" s="253"/>
      <c r="L828" s="258"/>
      <c r="M828" s="259"/>
      <c r="N828" s="260"/>
      <c r="O828" s="260"/>
      <c r="P828" s="260"/>
      <c r="Q828" s="260"/>
      <c r="R828" s="260"/>
      <c r="S828" s="260"/>
      <c r="T828" s="261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T828" s="262" t="s">
        <v>172</v>
      </c>
      <c r="AU828" s="262" t="s">
        <v>82</v>
      </c>
      <c r="AV828" s="14" t="s">
        <v>82</v>
      </c>
      <c r="AW828" s="14" t="s">
        <v>30</v>
      </c>
      <c r="AX828" s="14" t="s">
        <v>73</v>
      </c>
      <c r="AY828" s="262" t="s">
        <v>164</v>
      </c>
    </row>
    <row r="829" s="13" customFormat="1">
      <c r="A829" s="13"/>
      <c r="B829" s="241"/>
      <c r="C829" s="242"/>
      <c r="D829" s="243" t="s">
        <v>172</v>
      </c>
      <c r="E829" s="244" t="s">
        <v>1</v>
      </c>
      <c r="F829" s="245" t="s">
        <v>1124</v>
      </c>
      <c r="G829" s="242"/>
      <c r="H829" s="244" t="s">
        <v>1</v>
      </c>
      <c r="I829" s="246"/>
      <c r="J829" s="242"/>
      <c r="K829" s="242"/>
      <c r="L829" s="247"/>
      <c r="M829" s="248"/>
      <c r="N829" s="249"/>
      <c r="O829" s="249"/>
      <c r="P829" s="249"/>
      <c r="Q829" s="249"/>
      <c r="R829" s="249"/>
      <c r="S829" s="249"/>
      <c r="T829" s="250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T829" s="251" t="s">
        <v>172</v>
      </c>
      <c r="AU829" s="251" t="s">
        <v>82</v>
      </c>
      <c r="AV829" s="13" t="s">
        <v>80</v>
      </c>
      <c r="AW829" s="13" t="s">
        <v>30</v>
      </c>
      <c r="AX829" s="13" t="s">
        <v>73</v>
      </c>
      <c r="AY829" s="251" t="s">
        <v>164</v>
      </c>
    </row>
    <row r="830" s="14" customFormat="1">
      <c r="A830" s="14"/>
      <c r="B830" s="252"/>
      <c r="C830" s="253"/>
      <c r="D830" s="243" t="s">
        <v>172</v>
      </c>
      <c r="E830" s="254" t="s">
        <v>1</v>
      </c>
      <c r="F830" s="255" t="s">
        <v>646</v>
      </c>
      <c r="G830" s="253"/>
      <c r="H830" s="256">
        <v>3.5299999999999998</v>
      </c>
      <c r="I830" s="257"/>
      <c r="J830" s="253"/>
      <c r="K830" s="253"/>
      <c r="L830" s="258"/>
      <c r="M830" s="259"/>
      <c r="N830" s="260"/>
      <c r="O830" s="260"/>
      <c r="P830" s="260"/>
      <c r="Q830" s="260"/>
      <c r="R830" s="260"/>
      <c r="S830" s="260"/>
      <c r="T830" s="261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T830" s="262" t="s">
        <v>172</v>
      </c>
      <c r="AU830" s="262" t="s">
        <v>82</v>
      </c>
      <c r="AV830" s="14" t="s">
        <v>82</v>
      </c>
      <c r="AW830" s="14" t="s">
        <v>30</v>
      </c>
      <c r="AX830" s="14" t="s">
        <v>73</v>
      </c>
      <c r="AY830" s="262" t="s">
        <v>164</v>
      </c>
    </row>
    <row r="831" s="13" customFormat="1">
      <c r="A831" s="13"/>
      <c r="B831" s="241"/>
      <c r="C831" s="242"/>
      <c r="D831" s="243" t="s">
        <v>172</v>
      </c>
      <c r="E831" s="244" t="s">
        <v>1</v>
      </c>
      <c r="F831" s="245" t="s">
        <v>1125</v>
      </c>
      <c r="G831" s="242"/>
      <c r="H831" s="244" t="s">
        <v>1</v>
      </c>
      <c r="I831" s="246"/>
      <c r="J831" s="242"/>
      <c r="K831" s="242"/>
      <c r="L831" s="247"/>
      <c r="M831" s="248"/>
      <c r="N831" s="249"/>
      <c r="O831" s="249"/>
      <c r="P831" s="249"/>
      <c r="Q831" s="249"/>
      <c r="R831" s="249"/>
      <c r="S831" s="249"/>
      <c r="T831" s="250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T831" s="251" t="s">
        <v>172</v>
      </c>
      <c r="AU831" s="251" t="s">
        <v>82</v>
      </c>
      <c r="AV831" s="13" t="s">
        <v>80</v>
      </c>
      <c r="AW831" s="13" t="s">
        <v>30</v>
      </c>
      <c r="AX831" s="13" t="s">
        <v>73</v>
      </c>
      <c r="AY831" s="251" t="s">
        <v>164</v>
      </c>
    </row>
    <row r="832" s="14" customFormat="1">
      <c r="A832" s="14"/>
      <c r="B832" s="252"/>
      <c r="C832" s="253"/>
      <c r="D832" s="243" t="s">
        <v>172</v>
      </c>
      <c r="E832" s="254" t="s">
        <v>1</v>
      </c>
      <c r="F832" s="255" t="s">
        <v>1126</v>
      </c>
      <c r="G832" s="253"/>
      <c r="H832" s="256">
        <v>8.3399999999999999</v>
      </c>
      <c r="I832" s="257"/>
      <c r="J832" s="253"/>
      <c r="K832" s="253"/>
      <c r="L832" s="258"/>
      <c r="M832" s="259"/>
      <c r="N832" s="260"/>
      <c r="O832" s="260"/>
      <c r="P832" s="260"/>
      <c r="Q832" s="260"/>
      <c r="R832" s="260"/>
      <c r="S832" s="260"/>
      <c r="T832" s="261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T832" s="262" t="s">
        <v>172</v>
      </c>
      <c r="AU832" s="262" t="s">
        <v>82</v>
      </c>
      <c r="AV832" s="14" t="s">
        <v>82</v>
      </c>
      <c r="AW832" s="14" t="s">
        <v>30</v>
      </c>
      <c r="AX832" s="14" t="s">
        <v>73</v>
      </c>
      <c r="AY832" s="262" t="s">
        <v>164</v>
      </c>
    </row>
    <row r="833" s="13" customFormat="1">
      <c r="A833" s="13"/>
      <c r="B833" s="241"/>
      <c r="C833" s="242"/>
      <c r="D833" s="243" t="s">
        <v>172</v>
      </c>
      <c r="E833" s="244" t="s">
        <v>1</v>
      </c>
      <c r="F833" s="245" t="s">
        <v>520</v>
      </c>
      <c r="G833" s="242"/>
      <c r="H833" s="244" t="s">
        <v>1</v>
      </c>
      <c r="I833" s="246"/>
      <c r="J833" s="242"/>
      <c r="K833" s="242"/>
      <c r="L833" s="247"/>
      <c r="M833" s="248"/>
      <c r="N833" s="249"/>
      <c r="O833" s="249"/>
      <c r="P833" s="249"/>
      <c r="Q833" s="249"/>
      <c r="R833" s="249"/>
      <c r="S833" s="249"/>
      <c r="T833" s="250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T833" s="251" t="s">
        <v>172</v>
      </c>
      <c r="AU833" s="251" t="s">
        <v>82</v>
      </c>
      <c r="AV833" s="13" t="s">
        <v>80</v>
      </c>
      <c r="AW833" s="13" t="s">
        <v>30</v>
      </c>
      <c r="AX833" s="13" t="s">
        <v>73</v>
      </c>
      <c r="AY833" s="251" t="s">
        <v>164</v>
      </c>
    </row>
    <row r="834" s="14" customFormat="1">
      <c r="A834" s="14"/>
      <c r="B834" s="252"/>
      <c r="C834" s="253"/>
      <c r="D834" s="243" t="s">
        <v>172</v>
      </c>
      <c r="E834" s="254" t="s">
        <v>1</v>
      </c>
      <c r="F834" s="255" t="s">
        <v>815</v>
      </c>
      <c r="G834" s="253"/>
      <c r="H834" s="256">
        <v>10.369999999999999</v>
      </c>
      <c r="I834" s="257"/>
      <c r="J834" s="253"/>
      <c r="K834" s="253"/>
      <c r="L834" s="258"/>
      <c r="M834" s="259"/>
      <c r="N834" s="260"/>
      <c r="O834" s="260"/>
      <c r="P834" s="260"/>
      <c r="Q834" s="260"/>
      <c r="R834" s="260"/>
      <c r="S834" s="260"/>
      <c r="T834" s="261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T834" s="262" t="s">
        <v>172</v>
      </c>
      <c r="AU834" s="262" t="s">
        <v>82</v>
      </c>
      <c r="AV834" s="14" t="s">
        <v>82</v>
      </c>
      <c r="AW834" s="14" t="s">
        <v>30</v>
      </c>
      <c r="AX834" s="14" t="s">
        <v>73</v>
      </c>
      <c r="AY834" s="262" t="s">
        <v>164</v>
      </c>
    </row>
    <row r="835" s="13" customFormat="1">
      <c r="A835" s="13"/>
      <c r="B835" s="241"/>
      <c r="C835" s="242"/>
      <c r="D835" s="243" t="s">
        <v>172</v>
      </c>
      <c r="E835" s="244" t="s">
        <v>1</v>
      </c>
      <c r="F835" s="245" t="s">
        <v>1127</v>
      </c>
      <c r="G835" s="242"/>
      <c r="H835" s="244" t="s">
        <v>1</v>
      </c>
      <c r="I835" s="246"/>
      <c r="J835" s="242"/>
      <c r="K835" s="242"/>
      <c r="L835" s="247"/>
      <c r="M835" s="248"/>
      <c r="N835" s="249"/>
      <c r="O835" s="249"/>
      <c r="P835" s="249"/>
      <c r="Q835" s="249"/>
      <c r="R835" s="249"/>
      <c r="S835" s="249"/>
      <c r="T835" s="250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T835" s="251" t="s">
        <v>172</v>
      </c>
      <c r="AU835" s="251" t="s">
        <v>82</v>
      </c>
      <c r="AV835" s="13" t="s">
        <v>80</v>
      </c>
      <c r="AW835" s="13" t="s">
        <v>30</v>
      </c>
      <c r="AX835" s="13" t="s">
        <v>73</v>
      </c>
      <c r="AY835" s="251" t="s">
        <v>164</v>
      </c>
    </row>
    <row r="836" s="14" customFormat="1">
      <c r="A836" s="14"/>
      <c r="B836" s="252"/>
      <c r="C836" s="253"/>
      <c r="D836" s="243" t="s">
        <v>172</v>
      </c>
      <c r="E836" s="254" t="s">
        <v>1</v>
      </c>
      <c r="F836" s="255" t="s">
        <v>1128</v>
      </c>
      <c r="G836" s="253"/>
      <c r="H836" s="256">
        <v>8.1050000000000004</v>
      </c>
      <c r="I836" s="257"/>
      <c r="J836" s="253"/>
      <c r="K836" s="253"/>
      <c r="L836" s="258"/>
      <c r="M836" s="259"/>
      <c r="N836" s="260"/>
      <c r="O836" s="260"/>
      <c r="P836" s="260"/>
      <c r="Q836" s="260"/>
      <c r="R836" s="260"/>
      <c r="S836" s="260"/>
      <c r="T836" s="261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T836" s="262" t="s">
        <v>172</v>
      </c>
      <c r="AU836" s="262" t="s">
        <v>82</v>
      </c>
      <c r="AV836" s="14" t="s">
        <v>82</v>
      </c>
      <c r="AW836" s="14" t="s">
        <v>30</v>
      </c>
      <c r="AX836" s="14" t="s">
        <v>73</v>
      </c>
      <c r="AY836" s="262" t="s">
        <v>164</v>
      </c>
    </row>
    <row r="837" s="15" customFormat="1">
      <c r="A837" s="15"/>
      <c r="B837" s="263"/>
      <c r="C837" s="264"/>
      <c r="D837" s="243" t="s">
        <v>172</v>
      </c>
      <c r="E837" s="265" t="s">
        <v>1</v>
      </c>
      <c r="F837" s="266" t="s">
        <v>192</v>
      </c>
      <c r="G837" s="264"/>
      <c r="H837" s="267">
        <v>178.25500000000002</v>
      </c>
      <c r="I837" s="268"/>
      <c r="J837" s="264"/>
      <c r="K837" s="264"/>
      <c r="L837" s="269"/>
      <c r="M837" s="270"/>
      <c r="N837" s="271"/>
      <c r="O837" s="271"/>
      <c r="P837" s="271"/>
      <c r="Q837" s="271"/>
      <c r="R837" s="271"/>
      <c r="S837" s="271"/>
      <c r="T837" s="272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T837" s="273" t="s">
        <v>172</v>
      </c>
      <c r="AU837" s="273" t="s">
        <v>82</v>
      </c>
      <c r="AV837" s="15" t="s">
        <v>170</v>
      </c>
      <c r="AW837" s="15" t="s">
        <v>30</v>
      </c>
      <c r="AX837" s="15" t="s">
        <v>80</v>
      </c>
      <c r="AY837" s="273" t="s">
        <v>164</v>
      </c>
    </row>
    <row r="838" s="2" customFormat="1" ht="16.5" customHeight="1">
      <c r="A838" s="39"/>
      <c r="B838" s="40"/>
      <c r="C838" s="228" t="s">
        <v>1129</v>
      </c>
      <c r="D838" s="228" t="s">
        <v>166</v>
      </c>
      <c r="E838" s="229" t="s">
        <v>1130</v>
      </c>
      <c r="F838" s="230" t="s">
        <v>1131</v>
      </c>
      <c r="G838" s="231" t="s">
        <v>169</v>
      </c>
      <c r="H838" s="232">
        <v>178.255</v>
      </c>
      <c r="I838" s="233"/>
      <c r="J838" s="234">
        <f>ROUND(I838*H838,2)</f>
        <v>0</v>
      </c>
      <c r="K838" s="230" t="s">
        <v>182</v>
      </c>
      <c r="L838" s="45"/>
      <c r="M838" s="235" t="s">
        <v>1</v>
      </c>
      <c r="N838" s="236" t="s">
        <v>38</v>
      </c>
      <c r="O838" s="92"/>
      <c r="P838" s="237">
        <f>O838*H838</f>
        <v>0</v>
      </c>
      <c r="Q838" s="237">
        <v>0</v>
      </c>
      <c r="R838" s="237">
        <f>Q838*H838</f>
        <v>0</v>
      </c>
      <c r="S838" s="237">
        <v>0</v>
      </c>
      <c r="T838" s="238">
        <f>S838*H838</f>
        <v>0</v>
      </c>
      <c r="U838" s="39"/>
      <c r="V838" s="39"/>
      <c r="W838" s="39"/>
      <c r="X838" s="39"/>
      <c r="Y838" s="39"/>
      <c r="Z838" s="39"/>
      <c r="AA838" s="39"/>
      <c r="AB838" s="39"/>
      <c r="AC838" s="39"/>
      <c r="AD838" s="39"/>
      <c r="AE838" s="39"/>
      <c r="AR838" s="239" t="s">
        <v>253</v>
      </c>
      <c r="AT838" s="239" t="s">
        <v>166</v>
      </c>
      <c r="AU838" s="239" t="s">
        <v>82</v>
      </c>
      <c r="AY838" s="18" t="s">
        <v>164</v>
      </c>
      <c r="BE838" s="240">
        <f>IF(N838="základní",J838,0)</f>
        <v>0</v>
      </c>
      <c r="BF838" s="240">
        <f>IF(N838="snížená",J838,0)</f>
        <v>0</v>
      </c>
      <c r="BG838" s="240">
        <f>IF(N838="zákl. přenesená",J838,0)</f>
        <v>0</v>
      </c>
      <c r="BH838" s="240">
        <f>IF(N838="sníž. přenesená",J838,0)</f>
        <v>0</v>
      </c>
      <c r="BI838" s="240">
        <f>IF(N838="nulová",J838,0)</f>
        <v>0</v>
      </c>
      <c r="BJ838" s="18" t="s">
        <v>80</v>
      </c>
      <c r="BK838" s="240">
        <f>ROUND(I838*H838,2)</f>
        <v>0</v>
      </c>
      <c r="BL838" s="18" t="s">
        <v>253</v>
      </c>
      <c r="BM838" s="239" t="s">
        <v>1132</v>
      </c>
    </row>
    <row r="839" s="13" customFormat="1">
      <c r="A839" s="13"/>
      <c r="B839" s="241"/>
      <c r="C839" s="242"/>
      <c r="D839" s="243" t="s">
        <v>172</v>
      </c>
      <c r="E839" s="244" t="s">
        <v>1</v>
      </c>
      <c r="F839" s="245" t="s">
        <v>534</v>
      </c>
      <c r="G839" s="242"/>
      <c r="H839" s="244" t="s">
        <v>1</v>
      </c>
      <c r="I839" s="246"/>
      <c r="J839" s="242"/>
      <c r="K839" s="242"/>
      <c r="L839" s="247"/>
      <c r="M839" s="248"/>
      <c r="N839" s="249"/>
      <c r="O839" s="249"/>
      <c r="P839" s="249"/>
      <c r="Q839" s="249"/>
      <c r="R839" s="249"/>
      <c r="S839" s="249"/>
      <c r="T839" s="250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T839" s="251" t="s">
        <v>172</v>
      </c>
      <c r="AU839" s="251" t="s">
        <v>82</v>
      </c>
      <c r="AV839" s="13" t="s">
        <v>80</v>
      </c>
      <c r="AW839" s="13" t="s">
        <v>30</v>
      </c>
      <c r="AX839" s="13" t="s">
        <v>73</v>
      </c>
      <c r="AY839" s="251" t="s">
        <v>164</v>
      </c>
    </row>
    <row r="840" s="14" customFormat="1">
      <c r="A840" s="14"/>
      <c r="B840" s="252"/>
      <c r="C840" s="253"/>
      <c r="D840" s="243" t="s">
        <v>172</v>
      </c>
      <c r="E840" s="254" t="s">
        <v>1</v>
      </c>
      <c r="F840" s="255" t="s">
        <v>1121</v>
      </c>
      <c r="G840" s="253"/>
      <c r="H840" s="256">
        <v>89.530000000000001</v>
      </c>
      <c r="I840" s="257"/>
      <c r="J840" s="253"/>
      <c r="K840" s="253"/>
      <c r="L840" s="258"/>
      <c r="M840" s="259"/>
      <c r="N840" s="260"/>
      <c r="O840" s="260"/>
      <c r="P840" s="260"/>
      <c r="Q840" s="260"/>
      <c r="R840" s="260"/>
      <c r="S840" s="260"/>
      <c r="T840" s="261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T840" s="262" t="s">
        <v>172</v>
      </c>
      <c r="AU840" s="262" t="s">
        <v>82</v>
      </c>
      <c r="AV840" s="14" t="s">
        <v>82</v>
      </c>
      <c r="AW840" s="14" t="s">
        <v>30</v>
      </c>
      <c r="AX840" s="14" t="s">
        <v>73</v>
      </c>
      <c r="AY840" s="262" t="s">
        <v>164</v>
      </c>
    </row>
    <row r="841" s="13" customFormat="1">
      <c r="A841" s="13"/>
      <c r="B841" s="241"/>
      <c r="C841" s="242"/>
      <c r="D841" s="243" t="s">
        <v>172</v>
      </c>
      <c r="E841" s="244" t="s">
        <v>1</v>
      </c>
      <c r="F841" s="245" t="s">
        <v>526</v>
      </c>
      <c r="G841" s="242"/>
      <c r="H841" s="244" t="s">
        <v>1</v>
      </c>
      <c r="I841" s="246"/>
      <c r="J841" s="242"/>
      <c r="K841" s="242"/>
      <c r="L841" s="247"/>
      <c r="M841" s="248"/>
      <c r="N841" s="249"/>
      <c r="O841" s="249"/>
      <c r="P841" s="249"/>
      <c r="Q841" s="249"/>
      <c r="R841" s="249"/>
      <c r="S841" s="249"/>
      <c r="T841" s="250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T841" s="251" t="s">
        <v>172</v>
      </c>
      <c r="AU841" s="251" t="s">
        <v>82</v>
      </c>
      <c r="AV841" s="13" t="s">
        <v>80</v>
      </c>
      <c r="AW841" s="13" t="s">
        <v>30</v>
      </c>
      <c r="AX841" s="13" t="s">
        <v>73</v>
      </c>
      <c r="AY841" s="251" t="s">
        <v>164</v>
      </c>
    </row>
    <row r="842" s="14" customFormat="1">
      <c r="A842" s="14"/>
      <c r="B842" s="252"/>
      <c r="C842" s="253"/>
      <c r="D842" s="243" t="s">
        <v>172</v>
      </c>
      <c r="E842" s="254" t="s">
        <v>1</v>
      </c>
      <c r="F842" s="255" t="s">
        <v>527</v>
      </c>
      <c r="G842" s="253"/>
      <c r="H842" s="256">
        <v>40.450000000000003</v>
      </c>
      <c r="I842" s="257"/>
      <c r="J842" s="253"/>
      <c r="K842" s="253"/>
      <c r="L842" s="258"/>
      <c r="M842" s="259"/>
      <c r="N842" s="260"/>
      <c r="O842" s="260"/>
      <c r="P842" s="260"/>
      <c r="Q842" s="260"/>
      <c r="R842" s="260"/>
      <c r="S842" s="260"/>
      <c r="T842" s="261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T842" s="262" t="s">
        <v>172</v>
      </c>
      <c r="AU842" s="262" t="s">
        <v>82</v>
      </c>
      <c r="AV842" s="14" t="s">
        <v>82</v>
      </c>
      <c r="AW842" s="14" t="s">
        <v>30</v>
      </c>
      <c r="AX842" s="14" t="s">
        <v>73</v>
      </c>
      <c r="AY842" s="262" t="s">
        <v>164</v>
      </c>
    </row>
    <row r="843" s="13" customFormat="1">
      <c r="A843" s="13"/>
      <c r="B843" s="241"/>
      <c r="C843" s="242"/>
      <c r="D843" s="243" t="s">
        <v>172</v>
      </c>
      <c r="E843" s="244" t="s">
        <v>1</v>
      </c>
      <c r="F843" s="245" t="s">
        <v>1122</v>
      </c>
      <c r="G843" s="242"/>
      <c r="H843" s="244" t="s">
        <v>1</v>
      </c>
      <c r="I843" s="246"/>
      <c r="J843" s="242"/>
      <c r="K843" s="242"/>
      <c r="L843" s="247"/>
      <c r="M843" s="248"/>
      <c r="N843" s="249"/>
      <c r="O843" s="249"/>
      <c r="P843" s="249"/>
      <c r="Q843" s="249"/>
      <c r="R843" s="249"/>
      <c r="S843" s="249"/>
      <c r="T843" s="250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T843" s="251" t="s">
        <v>172</v>
      </c>
      <c r="AU843" s="251" t="s">
        <v>82</v>
      </c>
      <c r="AV843" s="13" t="s">
        <v>80</v>
      </c>
      <c r="AW843" s="13" t="s">
        <v>30</v>
      </c>
      <c r="AX843" s="13" t="s">
        <v>73</v>
      </c>
      <c r="AY843" s="251" t="s">
        <v>164</v>
      </c>
    </row>
    <row r="844" s="14" customFormat="1">
      <c r="A844" s="14"/>
      <c r="B844" s="252"/>
      <c r="C844" s="253"/>
      <c r="D844" s="243" t="s">
        <v>172</v>
      </c>
      <c r="E844" s="254" t="s">
        <v>1</v>
      </c>
      <c r="F844" s="255" t="s">
        <v>1123</v>
      </c>
      <c r="G844" s="253"/>
      <c r="H844" s="256">
        <v>17.93</v>
      </c>
      <c r="I844" s="257"/>
      <c r="J844" s="253"/>
      <c r="K844" s="253"/>
      <c r="L844" s="258"/>
      <c r="M844" s="259"/>
      <c r="N844" s="260"/>
      <c r="O844" s="260"/>
      <c r="P844" s="260"/>
      <c r="Q844" s="260"/>
      <c r="R844" s="260"/>
      <c r="S844" s="260"/>
      <c r="T844" s="261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T844" s="262" t="s">
        <v>172</v>
      </c>
      <c r="AU844" s="262" t="s">
        <v>82</v>
      </c>
      <c r="AV844" s="14" t="s">
        <v>82</v>
      </c>
      <c r="AW844" s="14" t="s">
        <v>30</v>
      </c>
      <c r="AX844" s="14" t="s">
        <v>73</v>
      </c>
      <c r="AY844" s="262" t="s">
        <v>164</v>
      </c>
    </row>
    <row r="845" s="13" customFormat="1">
      <c r="A845" s="13"/>
      <c r="B845" s="241"/>
      <c r="C845" s="242"/>
      <c r="D845" s="243" t="s">
        <v>172</v>
      </c>
      <c r="E845" s="244" t="s">
        <v>1</v>
      </c>
      <c r="F845" s="245" t="s">
        <v>1124</v>
      </c>
      <c r="G845" s="242"/>
      <c r="H845" s="244" t="s">
        <v>1</v>
      </c>
      <c r="I845" s="246"/>
      <c r="J845" s="242"/>
      <c r="K845" s="242"/>
      <c r="L845" s="247"/>
      <c r="M845" s="248"/>
      <c r="N845" s="249"/>
      <c r="O845" s="249"/>
      <c r="P845" s="249"/>
      <c r="Q845" s="249"/>
      <c r="R845" s="249"/>
      <c r="S845" s="249"/>
      <c r="T845" s="250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T845" s="251" t="s">
        <v>172</v>
      </c>
      <c r="AU845" s="251" t="s">
        <v>82</v>
      </c>
      <c r="AV845" s="13" t="s">
        <v>80</v>
      </c>
      <c r="AW845" s="13" t="s">
        <v>30</v>
      </c>
      <c r="AX845" s="13" t="s">
        <v>73</v>
      </c>
      <c r="AY845" s="251" t="s">
        <v>164</v>
      </c>
    </row>
    <row r="846" s="14" customFormat="1">
      <c r="A846" s="14"/>
      <c r="B846" s="252"/>
      <c r="C846" s="253"/>
      <c r="D846" s="243" t="s">
        <v>172</v>
      </c>
      <c r="E846" s="254" t="s">
        <v>1</v>
      </c>
      <c r="F846" s="255" t="s">
        <v>646</v>
      </c>
      <c r="G846" s="253"/>
      <c r="H846" s="256">
        <v>3.5299999999999998</v>
      </c>
      <c r="I846" s="257"/>
      <c r="J846" s="253"/>
      <c r="K846" s="253"/>
      <c r="L846" s="258"/>
      <c r="M846" s="259"/>
      <c r="N846" s="260"/>
      <c r="O846" s="260"/>
      <c r="P846" s="260"/>
      <c r="Q846" s="260"/>
      <c r="R846" s="260"/>
      <c r="S846" s="260"/>
      <c r="T846" s="261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T846" s="262" t="s">
        <v>172</v>
      </c>
      <c r="AU846" s="262" t="s">
        <v>82</v>
      </c>
      <c r="AV846" s="14" t="s">
        <v>82</v>
      </c>
      <c r="AW846" s="14" t="s">
        <v>30</v>
      </c>
      <c r="AX846" s="14" t="s">
        <v>73</v>
      </c>
      <c r="AY846" s="262" t="s">
        <v>164</v>
      </c>
    </row>
    <row r="847" s="13" customFormat="1">
      <c r="A847" s="13"/>
      <c r="B847" s="241"/>
      <c r="C847" s="242"/>
      <c r="D847" s="243" t="s">
        <v>172</v>
      </c>
      <c r="E847" s="244" t="s">
        <v>1</v>
      </c>
      <c r="F847" s="245" t="s">
        <v>1125</v>
      </c>
      <c r="G847" s="242"/>
      <c r="H847" s="244" t="s">
        <v>1</v>
      </c>
      <c r="I847" s="246"/>
      <c r="J847" s="242"/>
      <c r="K847" s="242"/>
      <c r="L847" s="247"/>
      <c r="M847" s="248"/>
      <c r="N847" s="249"/>
      <c r="O847" s="249"/>
      <c r="P847" s="249"/>
      <c r="Q847" s="249"/>
      <c r="R847" s="249"/>
      <c r="S847" s="249"/>
      <c r="T847" s="250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T847" s="251" t="s">
        <v>172</v>
      </c>
      <c r="AU847" s="251" t="s">
        <v>82</v>
      </c>
      <c r="AV847" s="13" t="s">
        <v>80</v>
      </c>
      <c r="AW847" s="13" t="s">
        <v>30</v>
      </c>
      <c r="AX847" s="13" t="s">
        <v>73</v>
      </c>
      <c r="AY847" s="251" t="s">
        <v>164</v>
      </c>
    </row>
    <row r="848" s="14" customFormat="1">
      <c r="A848" s="14"/>
      <c r="B848" s="252"/>
      <c r="C848" s="253"/>
      <c r="D848" s="243" t="s">
        <v>172</v>
      </c>
      <c r="E848" s="254" t="s">
        <v>1</v>
      </c>
      <c r="F848" s="255" t="s">
        <v>1126</v>
      </c>
      <c r="G848" s="253"/>
      <c r="H848" s="256">
        <v>8.3399999999999999</v>
      </c>
      <c r="I848" s="257"/>
      <c r="J848" s="253"/>
      <c r="K848" s="253"/>
      <c r="L848" s="258"/>
      <c r="M848" s="259"/>
      <c r="N848" s="260"/>
      <c r="O848" s="260"/>
      <c r="P848" s="260"/>
      <c r="Q848" s="260"/>
      <c r="R848" s="260"/>
      <c r="S848" s="260"/>
      <c r="T848" s="261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T848" s="262" t="s">
        <v>172</v>
      </c>
      <c r="AU848" s="262" t="s">
        <v>82</v>
      </c>
      <c r="AV848" s="14" t="s">
        <v>82</v>
      </c>
      <c r="AW848" s="14" t="s">
        <v>30</v>
      </c>
      <c r="AX848" s="14" t="s">
        <v>73</v>
      </c>
      <c r="AY848" s="262" t="s">
        <v>164</v>
      </c>
    </row>
    <row r="849" s="13" customFormat="1">
      <c r="A849" s="13"/>
      <c r="B849" s="241"/>
      <c r="C849" s="242"/>
      <c r="D849" s="243" t="s">
        <v>172</v>
      </c>
      <c r="E849" s="244" t="s">
        <v>1</v>
      </c>
      <c r="F849" s="245" t="s">
        <v>520</v>
      </c>
      <c r="G849" s="242"/>
      <c r="H849" s="244" t="s">
        <v>1</v>
      </c>
      <c r="I849" s="246"/>
      <c r="J849" s="242"/>
      <c r="K849" s="242"/>
      <c r="L849" s="247"/>
      <c r="M849" s="248"/>
      <c r="N849" s="249"/>
      <c r="O849" s="249"/>
      <c r="P849" s="249"/>
      <c r="Q849" s="249"/>
      <c r="R849" s="249"/>
      <c r="S849" s="249"/>
      <c r="T849" s="250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T849" s="251" t="s">
        <v>172</v>
      </c>
      <c r="AU849" s="251" t="s">
        <v>82</v>
      </c>
      <c r="AV849" s="13" t="s">
        <v>80</v>
      </c>
      <c r="AW849" s="13" t="s">
        <v>30</v>
      </c>
      <c r="AX849" s="13" t="s">
        <v>73</v>
      </c>
      <c r="AY849" s="251" t="s">
        <v>164</v>
      </c>
    </row>
    <row r="850" s="14" customFormat="1">
      <c r="A850" s="14"/>
      <c r="B850" s="252"/>
      <c r="C850" s="253"/>
      <c r="D850" s="243" t="s">
        <v>172</v>
      </c>
      <c r="E850" s="254" t="s">
        <v>1</v>
      </c>
      <c r="F850" s="255" t="s">
        <v>815</v>
      </c>
      <c r="G850" s="253"/>
      <c r="H850" s="256">
        <v>10.369999999999999</v>
      </c>
      <c r="I850" s="257"/>
      <c r="J850" s="253"/>
      <c r="K850" s="253"/>
      <c r="L850" s="258"/>
      <c r="M850" s="259"/>
      <c r="N850" s="260"/>
      <c r="O850" s="260"/>
      <c r="P850" s="260"/>
      <c r="Q850" s="260"/>
      <c r="R850" s="260"/>
      <c r="S850" s="260"/>
      <c r="T850" s="261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T850" s="262" t="s">
        <v>172</v>
      </c>
      <c r="AU850" s="262" t="s">
        <v>82</v>
      </c>
      <c r="AV850" s="14" t="s">
        <v>82</v>
      </c>
      <c r="AW850" s="14" t="s">
        <v>30</v>
      </c>
      <c r="AX850" s="14" t="s">
        <v>73</v>
      </c>
      <c r="AY850" s="262" t="s">
        <v>164</v>
      </c>
    </row>
    <row r="851" s="13" customFormat="1">
      <c r="A851" s="13"/>
      <c r="B851" s="241"/>
      <c r="C851" s="242"/>
      <c r="D851" s="243" t="s">
        <v>172</v>
      </c>
      <c r="E851" s="244" t="s">
        <v>1</v>
      </c>
      <c r="F851" s="245" t="s">
        <v>1127</v>
      </c>
      <c r="G851" s="242"/>
      <c r="H851" s="244" t="s">
        <v>1</v>
      </c>
      <c r="I851" s="246"/>
      <c r="J851" s="242"/>
      <c r="K851" s="242"/>
      <c r="L851" s="247"/>
      <c r="M851" s="248"/>
      <c r="N851" s="249"/>
      <c r="O851" s="249"/>
      <c r="P851" s="249"/>
      <c r="Q851" s="249"/>
      <c r="R851" s="249"/>
      <c r="S851" s="249"/>
      <c r="T851" s="250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T851" s="251" t="s">
        <v>172</v>
      </c>
      <c r="AU851" s="251" t="s">
        <v>82</v>
      </c>
      <c r="AV851" s="13" t="s">
        <v>80</v>
      </c>
      <c r="AW851" s="13" t="s">
        <v>30</v>
      </c>
      <c r="AX851" s="13" t="s">
        <v>73</v>
      </c>
      <c r="AY851" s="251" t="s">
        <v>164</v>
      </c>
    </row>
    <row r="852" s="14" customFormat="1">
      <c r="A852" s="14"/>
      <c r="B852" s="252"/>
      <c r="C852" s="253"/>
      <c r="D852" s="243" t="s">
        <v>172</v>
      </c>
      <c r="E852" s="254" t="s">
        <v>1</v>
      </c>
      <c r="F852" s="255" t="s">
        <v>1128</v>
      </c>
      <c r="G852" s="253"/>
      <c r="H852" s="256">
        <v>8.1050000000000004</v>
      </c>
      <c r="I852" s="257"/>
      <c r="J852" s="253"/>
      <c r="K852" s="253"/>
      <c r="L852" s="258"/>
      <c r="M852" s="259"/>
      <c r="N852" s="260"/>
      <c r="O852" s="260"/>
      <c r="P852" s="260"/>
      <c r="Q852" s="260"/>
      <c r="R852" s="260"/>
      <c r="S852" s="260"/>
      <c r="T852" s="261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T852" s="262" t="s">
        <v>172</v>
      </c>
      <c r="AU852" s="262" t="s">
        <v>82</v>
      </c>
      <c r="AV852" s="14" t="s">
        <v>82</v>
      </c>
      <c r="AW852" s="14" t="s">
        <v>30</v>
      </c>
      <c r="AX852" s="14" t="s">
        <v>73</v>
      </c>
      <c r="AY852" s="262" t="s">
        <v>164</v>
      </c>
    </row>
    <row r="853" s="15" customFormat="1">
      <c r="A853" s="15"/>
      <c r="B853" s="263"/>
      <c r="C853" s="264"/>
      <c r="D853" s="243" t="s">
        <v>172</v>
      </c>
      <c r="E853" s="265" t="s">
        <v>1</v>
      </c>
      <c r="F853" s="266" t="s">
        <v>192</v>
      </c>
      <c r="G853" s="264"/>
      <c r="H853" s="267">
        <v>178.25500000000002</v>
      </c>
      <c r="I853" s="268"/>
      <c r="J853" s="264"/>
      <c r="K853" s="264"/>
      <c r="L853" s="269"/>
      <c r="M853" s="270"/>
      <c r="N853" s="271"/>
      <c r="O853" s="271"/>
      <c r="P853" s="271"/>
      <c r="Q853" s="271"/>
      <c r="R853" s="271"/>
      <c r="S853" s="271"/>
      <c r="T853" s="272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T853" s="273" t="s">
        <v>172</v>
      </c>
      <c r="AU853" s="273" t="s">
        <v>82</v>
      </c>
      <c r="AV853" s="15" t="s">
        <v>170</v>
      </c>
      <c r="AW853" s="15" t="s">
        <v>30</v>
      </c>
      <c r="AX853" s="15" t="s">
        <v>80</v>
      </c>
      <c r="AY853" s="273" t="s">
        <v>164</v>
      </c>
    </row>
    <row r="854" s="2" customFormat="1" ht="24.15" customHeight="1">
      <c r="A854" s="39"/>
      <c r="B854" s="40"/>
      <c r="C854" s="228" t="s">
        <v>1133</v>
      </c>
      <c r="D854" s="228" t="s">
        <v>166</v>
      </c>
      <c r="E854" s="229" t="s">
        <v>1134</v>
      </c>
      <c r="F854" s="230" t="s">
        <v>1135</v>
      </c>
      <c r="G854" s="231" t="s">
        <v>169</v>
      </c>
      <c r="H854" s="232">
        <v>7.3159999999999998</v>
      </c>
      <c r="I854" s="233"/>
      <c r="J854" s="234">
        <f>ROUND(I854*H854,2)</f>
        <v>0</v>
      </c>
      <c r="K854" s="230" t="s">
        <v>182</v>
      </c>
      <c r="L854" s="45"/>
      <c r="M854" s="235" t="s">
        <v>1</v>
      </c>
      <c r="N854" s="236" t="s">
        <v>38</v>
      </c>
      <c r="O854" s="92"/>
      <c r="P854" s="237">
        <f>O854*H854</f>
        <v>0</v>
      </c>
      <c r="Q854" s="237">
        <v>0</v>
      </c>
      <c r="R854" s="237">
        <f>Q854*H854</f>
        <v>0</v>
      </c>
      <c r="S854" s="237">
        <v>0</v>
      </c>
      <c r="T854" s="238">
        <f>S854*H854</f>
        <v>0</v>
      </c>
      <c r="U854" s="39"/>
      <c r="V854" s="39"/>
      <c r="W854" s="39"/>
      <c r="X854" s="39"/>
      <c r="Y854" s="39"/>
      <c r="Z854" s="39"/>
      <c r="AA854" s="39"/>
      <c r="AB854" s="39"/>
      <c r="AC854" s="39"/>
      <c r="AD854" s="39"/>
      <c r="AE854" s="39"/>
      <c r="AR854" s="239" t="s">
        <v>253</v>
      </c>
      <c r="AT854" s="239" t="s">
        <v>166</v>
      </c>
      <c r="AU854" s="239" t="s">
        <v>82</v>
      </c>
      <c r="AY854" s="18" t="s">
        <v>164</v>
      </c>
      <c r="BE854" s="240">
        <f>IF(N854="základní",J854,0)</f>
        <v>0</v>
      </c>
      <c r="BF854" s="240">
        <f>IF(N854="snížená",J854,0)</f>
        <v>0</v>
      </c>
      <c r="BG854" s="240">
        <f>IF(N854="zákl. přenesená",J854,0)</f>
        <v>0</v>
      </c>
      <c r="BH854" s="240">
        <f>IF(N854="sníž. přenesená",J854,0)</f>
        <v>0</v>
      </c>
      <c r="BI854" s="240">
        <f>IF(N854="nulová",J854,0)</f>
        <v>0</v>
      </c>
      <c r="BJ854" s="18" t="s">
        <v>80</v>
      </c>
      <c r="BK854" s="240">
        <f>ROUND(I854*H854,2)</f>
        <v>0</v>
      </c>
      <c r="BL854" s="18" t="s">
        <v>253</v>
      </c>
      <c r="BM854" s="239" t="s">
        <v>1136</v>
      </c>
    </row>
    <row r="855" s="13" customFormat="1">
      <c r="A855" s="13"/>
      <c r="B855" s="241"/>
      <c r="C855" s="242"/>
      <c r="D855" s="243" t="s">
        <v>172</v>
      </c>
      <c r="E855" s="244" t="s">
        <v>1</v>
      </c>
      <c r="F855" s="245" t="s">
        <v>305</v>
      </c>
      <c r="G855" s="242"/>
      <c r="H855" s="244" t="s">
        <v>1</v>
      </c>
      <c r="I855" s="246"/>
      <c r="J855" s="242"/>
      <c r="K855" s="242"/>
      <c r="L855" s="247"/>
      <c r="M855" s="248"/>
      <c r="N855" s="249"/>
      <c r="O855" s="249"/>
      <c r="P855" s="249"/>
      <c r="Q855" s="249"/>
      <c r="R855" s="249"/>
      <c r="S855" s="249"/>
      <c r="T855" s="250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T855" s="251" t="s">
        <v>172</v>
      </c>
      <c r="AU855" s="251" t="s">
        <v>82</v>
      </c>
      <c r="AV855" s="13" t="s">
        <v>80</v>
      </c>
      <c r="AW855" s="13" t="s">
        <v>30</v>
      </c>
      <c r="AX855" s="13" t="s">
        <v>73</v>
      </c>
      <c r="AY855" s="251" t="s">
        <v>164</v>
      </c>
    </row>
    <row r="856" s="14" customFormat="1">
      <c r="A856" s="14"/>
      <c r="B856" s="252"/>
      <c r="C856" s="253"/>
      <c r="D856" s="243" t="s">
        <v>172</v>
      </c>
      <c r="E856" s="254" t="s">
        <v>1</v>
      </c>
      <c r="F856" s="255" t="s">
        <v>1137</v>
      </c>
      <c r="G856" s="253"/>
      <c r="H856" s="256">
        <v>7.3159999999999998</v>
      </c>
      <c r="I856" s="257"/>
      <c r="J856" s="253"/>
      <c r="K856" s="253"/>
      <c r="L856" s="258"/>
      <c r="M856" s="259"/>
      <c r="N856" s="260"/>
      <c r="O856" s="260"/>
      <c r="P856" s="260"/>
      <c r="Q856" s="260"/>
      <c r="R856" s="260"/>
      <c r="S856" s="260"/>
      <c r="T856" s="261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T856" s="262" t="s">
        <v>172</v>
      </c>
      <c r="AU856" s="262" t="s">
        <v>82</v>
      </c>
      <c r="AV856" s="14" t="s">
        <v>82</v>
      </c>
      <c r="AW856" s="14" t="s">
        <v>30</v>
      </c>
      <c r="AX856" s="14" t="s">
        <v>80</v>
      </c>
      <c r="AY856" s="262" t="s">
        <v>164</v>
      </c>
    </row>
    <row r="857" s="2" customFormat="1" ht="24.15" customHeight="1">
      <c r="A857" s="39"/>
      <c r="B857" s="40"/>
      <c r="C857" s="228" t="s">
        <v>1138</v>
      </c>
      <c r="D857" s="228" t="s">
        <v>166</v>
      </c>
      <c r="E857" s="229" t="s">
        <v>1139</v>
      </c>
      <c r="F857" s="230" t="s">
        <v>1140</v>
      </c>
      <c r="G857" s="231" t="s">
        <v>169</v>
      </c>
      <c r="H857" s="232">
        <v>171.42099999999999</v>
      </c>
      <c r="I857" s="233"/>
      <c r="J857" s="234">
        <f>ROUND(I857*H857,2)</f>
        <v>0</v>
      </c>
      <c r="K857" s="230" t="s">
        <v>182</v>
      </c>
      <c r="L857" s="45"/>
      <c r="M857" s="235" t="s">
        <v>1</v>
      </c>
      <c r="N857" s="236" t="s">
        <v>38</v>
      </c>
      <c r="O857" s="92"/>
      <c r="P857" s="237">
        <f>O857*H857</f>
        <v>0</v>
      </c>
      <c r="Q857" s="237">
        <v>0.00020000000000000001</v>
      </c>
      <c r="R857" s="237">
        <f>Q857*H857</f>
        <v>0.034284200000000001</v>
      </c>
      <c r="S857" s="237">
        <v>0</v>
      </c>
      <c r="T857" s="238">
        <f>S857*H857</f>
        <v>0</v>
      </c>
      <c r="U857" s="39"/>
      <c r="V857" s="39"/>
      <c r="W857" s="39"/>
      <c r="X857" s="39"/>
      <c r="Y857" s="39"/>
      <c r="Z857" s="39"/>
      <c r="AA857" s="39"/>
      <c r="AB857" s="39"/>
      <c r="AC857" s="39"/>
      <c r="AD857" s="39"/>
      <c r="AE857" s="39"/>
      <c r="AR857" s="239" t="s">
        <v>253</v>
      </c>
      <c r="AT857" s="239" t="s">
        <v>166</v>
      </c>
      <c r="AU857" s="239" t="s">
        <v>82</v>
      </c>
      <c r="AY857" s="18" t="s">
        <v>164</v>
      </c>
      <c r="BE857" s="240">
        <f>IF(N857="základní",J857,0)</f>
        <v>0</v>
      </c>
      <c r="BF857" s="240">
        <f>IF(N857="snížená",J857,0)</f>
        <v>0</v>
      </c>
      <c r="BG857" s="240">
        <f>IF(N857="zákl. přenesená",J857,0)</f>
        <v>0</v>
      </c>
      <c r="BH857" s="240">
        <f>IF(N857="sníž. přenesená",J857,0)</f>
        <v>0</v>
      </c>
      <c r="BI857" s="240">
        <f>IF(N857="nulová",J857,0)</f>
        <v>0</v>
      </c>
      <c r="BJ857" s="18" t="s">
        <v>80</v>
      </c>
      <c r="BK857" s="240">
        <f>ROUND(I857*H857,2)</f>
        <v>0</v>
      </c>
      <c r="BL857" s="18" t="s">
        <v>253</v>
      </c>
      <c r="BM857" s="239" t="s">
        <v>1141</v>
      </c>
    </row>
    <row r="858" s="13" customFormat="1">
      <c r="A858" s="13"/>
      <c r="B858" s="241"/>
      <c r="C858" s="242"/>
      <c r="D858" s="243" t="s">
        <v>172</v>
      </c>
      <c r="E858" s="244" t="s">
        <v>1</v>
      </c>
      <c r="F858" s="245" t="s">
        <v>534</v>
      </c>
      <c r="G858" s="242"/>
      <c r="H858" s="244" t="s">
        <v>1</v>
      </c>
      <c r="I858" s="246"/>
      <c r="J858" s="242"/>
      <c r="K858" s="242"/>
      <c r="L858" s="247"/>
      <c r="M858" s="248"/>
      <c r="N858" s="249"/>
      <c r="O858" s="249"/>
      <c r="P858" s="249"/>
      <c r="Q858" s="249"/>
      <c r="R858" s="249"/>
      <c r="S858" s="249"/>
      <c r="T858" s="250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T858" s="251" t="s">
        <v>172</v>
      </c>
      <c r="AU858" s="251" t="s">
        <v>82</v>
      </c>
      <c r="AV858" s="13" t="s">
        <v>80</v>
      </c>
      <c r="AW858" s="13" t="s">
        <v>30</v>
      </c>
      <c r="AX858" s="13" t="s">
        <v>73</v>
      </c>
      <c r="AY858" s="251" t="s">
        <v>164</v>
      </c>
    </row>
    <row r="859" s="14" customFormat="1">
      <c r="A859" s="14"/>
      <c r="B859" s="252"/>
      <c r="C859" s="253"/>
      <c r="D859" s="243" t="s">
        <v>172</v>
      </c>
      <c r="E859" s="254" t="s">
        <v>1</v>
      </c>
      <c r="F859" s="255" t="s">
        <v>1121</v>
      </c>
      <c r="G859" s="253"/>
      <c r="H859" s="256">
        <v>89.530000000000001</v>
      </c>
      <c r="I859" s="257"/>
      <c r="J859" s="253"/>
      <c r="K859" s="253"/>
      <c r="L859" s="258"/>
      <c r="M859" s="259"/>
      <c r="N859" s="260"/>
      <c r="O859" s="260"/>
      <c r="P859" s="260"/>
      <c r="Q859" s="260"/>
      <c r="R859" s="260"/>
      <c r="S859" s="260"/>
      <c r="T859" s="261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T859" s="262" t="s">
        <v>172</v>
      </c>
      <c r="AU859" s="262" t="s">
        <v>82</v>
      </c>
      <c r="AV859" s="14" t="s">
        <v>82</v>
      </c>
      <c r="AW859" s="14" t="s">
        <v>30</v>
      </c>
      <c r="AX859" s="14" t="s">
        <v>73</v>
      </c>
      <c r="AY859" s="262" t="s">
        <v>164</v>
      </c>
    </row>
    <row r="860" s="13" customFormat="1">
      <c r="A860" s="13"/>
      <c r="B860" s="241"/>
      <c r="C860" s="242"/>
      <c r="D860" s="243" t="s">
        <v>172</v>
      </c>
      <c r="E860" s="244" t="s">
        <v>1</v>
      </c>
      <c r="F860" s="245" t="s">
        <v>526</v>
      </c>
      <c r="G860" s="242"/>
      <c r="H860" s="244" t="s">
        <v>1</v>
      </c>
      <c r="I860" s="246"/>
      <c r="J860" s="242"/>
      <c r="K860" s="242"/>
      <c r="L860" s="247"/>
      <c r="M860" s="248"/>
      <c r="N860" s="249"/>
      <c r="O860" s="249"/>
      <c r="P860" s="249"/>
      <c r="Q860" s="249"/>
      <c r="R860" s="249"/>
      <c r="S860" s="249"/>
      <c r="T860" s="250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T860" s="251" t="s">
        <v>172</v>
      </c>
      <c r="AU860" s="251" t="s">
        <v>82</v>
      </c>
      <c r="AV860" s="13" t="s">
        <v>80</v>
      </c>
      <c r="AW860" s="13" t="s">
        <v>30</v>
      </c>
      <c r="AX860" s="13" t="s">
        <v>73</v>
      </c>
      <c r="AY860" s="251" t="s">
        <v>164</v>
      </c>
    </row>
    <row r="861" s="14" customFormat="1">
      <c r="A861" s="14"/>
      <c r="B861" s="252"/>
      <c r="C861" s="253"/>
      <c r="D861" s="243" t="s">
        <v>172</v>
      </c>
      <c r="E861" s="254" t="s">
        <v>1</v>
      </c>
      <c r="F861" s="255" t="s">
        <v>527</v>
      </c>
      <c r="G861" s="253"/>
      <c r="H861" s="256">
        <v>40.450000000000003</v>
      </c>
      <c r="I861" s="257"/>
      <c r="J861" s="253"/>
      <c r="K861" s="253"/>
      <c r="L861" s="258"/>
      <c r="M861" s="259"/>
      <c r="N861" s="260"/>
      <c r="O861" s="260"/>
      <c r="P861" s="260"/>
      <c r="Q861" s="260"/>
      <c r="R861" s="260"/>
      <c r="S861" s="260"/>
      <c r="T861" s="261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T861" s="262" t="s">
        <v>172</v>
      </c>
      <c r="AU861" s="262" t="s">
        <v>82</v>
      </c>
      <c r="AV861" s="14" t="s">
        <v>82</v>
      </c>
      <c r="AW861" s="14" t="s">
        <v>30</v>
      </c>
      <c r="AX861" s="14" t="s">
        <v>73</v>
      </c>
      <c r="AY861" s="262" t="s">
        <v>164</v>
      </c>
    </row>
    <row r="862" s="13" customFormat="1">
      <c r="A862" s="13"/>
      <c r="B862" s="241"/>
      <c r="C862" s="242"/>
      <c r="D862" s="243" t="s">
        <v>172</v>
      </c>
      <c r="E862" s="244" t="s">
        <v>1</v>
      </c>
      <c r="F862" s="245" t="s">
        <v>1122</v>
      </c>
      <c r="G862" s="242"/>
      <c r="H862" s="244" t="s">
        <v>1</v>
      </c>
      <c r="I862" s="246"/>
      <c r="J862" s="242"/>
      <c r="K862" s="242"/>
      <c r="L862" s="247"/>
      <c r="M862" s="248"/>
      <c r="N862" s="249"/>
      <c r="O862" s="249"/>
      <c r="P862" s="249"/>
      <c r="Q862" s="249"/>
      <c r="R862" s="249"/>
      <c r="S862" s="249"/>
      <c r="T862" s="250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T862" s="251" t="s">
        <v>172</v>
      </c>
      <c r="AU862" s="251" t="s">
        <v>82</v>
      </c>
      <c r="AV862" s="13" t="s">
        <v>80</v>
      </c>
      <c r="AW862" s="13" t="s">
        <v>30</v>
      </c>
      <c r="AX862" s="13" t="s">
        <v>73</v>
      </c>
      <c r="AY862" s="251" t="s">
        <v>164</v>
      </c>
    </row>
    <row r="863" s="14" customFormat="1">
      <c r="A863" s="14"/>
      <c r="B863" s="252"/>
      <c r="C863" s="253"/>
      <c r="D863" s="243" t="s">
        <v>172</v>
      </c>
      <c r="E863" s="254" t="s">
        <v>1</v>
      </c>
      <c r="F863" s="255" t="s">
        <v>1123</v>
      </c>
      <c r="G863" s="253"/>
      <c r="H863" s="256">
        <v>17.93</v>
      </c>
      <c r="I863" s="257"/>
      <c r="J863" s="253"/>
      <c r="K863" s="253"/>
      <c r="L863" s="258"/>
      <c r="M863" s="259"/>
      <c r="N863" s="260"/>
      <c r="O863" s="260"/>
      <c r="P863" s="260"/>
      <c r="Q863" s="260"/>
      <c r="R863" s="260"/>
      <c r="S863" s="260"/>
      <c r="T863" s="261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T863" s="262" t="s">
        <v>172</v>
      </c>
      <c r="AU863" s="262" t="s">
        <v>82</v>
      </c>
      <c r="AV863" s="14" t="s">
        <v>82</v>
      </c>
      <c r="AW863" s="14" t="s">
        <v>30</v>
      </c>
      <c r="AX863" s="14" t="s">
        <v>73</v>
      </c>
      <c r="AY863" s="262" t="s">
        <v>164</v>
      </c>
    </row>
    <row r="864" s="13" customFormat="1">
      <c r="A864" s="13"/>
      <c r="B864" s="241"/>
      <c r="C864" s="242"/>
      <c r="D864" s="243" t="s">
        <v>172</v>
      </c>
      <c r="E864" s="244" t="s">
        <v>1</v>
      </c>
      <c r="F864" s="245" t="s">
        <v>1124</v>
      </c>
      <c r="G864" s="242"/>
      <c r="H864" s="244" t="s">
        <v>1</v>
      </c>
      <c r="I864" s="246"/>
      <c r="J864" s="242"/>
      <c r="K864" s="242"/>
      <c r="L864" s="247"/>
      <c r="M864" s="248"/>
      <c r="N864" s="249"/>
      <c r="O864" s="249"/>
      <c r="P864" s="249"/>
      <c r="Q864" s="249"/>
      <c r="R864" s="249"/>
      <c r="S864" s="249"/>
      <c r="T864" s="250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T864" s="251" t="s">
        <v>172</v>
      </c>
      <c r="AU864" s="251" t="s">
        <v>82</v>
      </c>
      <c r="AV864" s="13" t="s">
        <v>80</v>
      </c>
      <c r="AW864" s="13" t="s">
        <v>30</v>
      </c>
      <c r="AX864" s="13" t="s">
        <v>73</v>
      </c>
      <c r="AY864" s="251" t="s">
        <v>164</v>
      </c>
    </row>
    <row r="865" s="14" customFormat="1">
      <c r="A865" s="14"/>
      <c r="B865" s="252"/>
      <c r="C865" s="253"/>
      <c r="D865" s="243" t="s">
        <v>172</v>
      </c>
      <c r="E865" s="254" t="s">
        <v>1</v>
      </c>
      <c r="F865" s="255" t="s">
        <v>646</v>
      </c>
      <c r="G865" s="253"/>
      <c r="H865" s="256">
        <v>3.5299999999999998</v>
      </c>
      <c r="I865" s="257"/>
      <c r="J865" s="253"/>
      <c r="K865" s="253"/>
      <c r="L865" s="258"/>
      <c r="M865" s="259"/>
      <c r="N865" s="260"/>
      <c r="O865" s="260"/>
      <c r="P865" s="260"/>
      <c r="Q865" s="260"/>
      <c r="R865" s="260"/>
      <c r="S865" s="260"/>
      <c r="T865" s="261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T865" s="262" t="s">
        <v>172</v>
      </c>
      <c r="AU865" s="262" t="s">
        <v>82</v>
      </c>
      <c r="AV865" s="14" t="s">
        <v>82</v>
      </c>
      <c r="AW865" s="14" t="s">
        <v>30</v>
      </c>
      <c r="AX865" s="14" t="s">
        <v>73</v>
      </c>
      <c r="AY865" s="262" t="s">
        <v>164</v>
      </c>
    </row>
    <row r="866" s="13" customFormat="1">
      <c r="A866" s="13"/>
      <c r="B866" s="241"/>
      <c r="C866" s="242"/>
      <c r="D866" s="243" t="s">
        <v>172</v>
      </c>
      <c r="E866" s="244" t="s">
        <v>1</v>
      </c>
      <c r="F866" s="245" t="s">
        <v>1125</v>
      </c>
      <c r="G866" s="242"/>
      <c r="H866" s="244" t="s">
        <v>1</v>
      </c>
      <c r="I866" s="246"/>
      <c r="J866" s="242"/>
      <c r="K866" s="242"/>
      <c r="L866" s="247"/>
      <c r="M866" s="248"/>
      <c r="N866" s="249"/>
      <c r="O866" s="249"/>
      <c r="P866" s="249"/>
      <c r="Q866" s="249"/>
      <c r="R866" s="249"/>
      <c r="S866" s="249"/>
      <c r="T866" s="250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T866" s="251" t="s">
        <v>172</v>
      </c>
      <c r="AU866" s="251" t="s">
        <v>82</v>
      </c>
      <c r="AV866" s="13" t="s">
        <v>80</v>
      </c>
      <c r="AW866" s="13" t="s">
        <v>30</v>
      </c>
      <c r="AX866" s="13" t="s">
        <v>73</v>
      </c>
      <c r="AY866" s="251" t="s">
        <v>164</v>
      </c>
    </row>
    <row r="867" s="14" customFormat="1">
      <c r="A867" s="14"/>
      <c r="B867" s="252"/>
      <c r="C867" s="253"/>
      <c r="D867" s="243" t="s">
        <v>172</v>
      </c>
      <c r="E867" s="254" t="s">
        <v>1</v>
      </c>
      <c r="F867" s="255" t="s">
        <v>1126</v>
      </c>
      <c r="G867" s="253"/>
      <c r="H867" s="256">
        <v>8.3399999999999999</v>
      </c>
      <c r="I867" s="257"/>
      <c r="J867" s="253"/>
      <c r="K867" s="253"/>
      <c r="L867" s="258"/>
      <c r="M867" s="259"/>
      <c r="N867" s="260"/>
      <c r="O867" s="260"/>
      <c r="P867" s="260"/>
      <c r="Q867" s="260"/>
      <c r="R867" s="260"/>
      <c r="S867" s="260"/>
      <c r="T867" s="261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T867" s="262" t="s">
        <v>172</v>
      </c>
      <c r="AU867" s="262" t="s">
        <v>82</v>
      </c>
      <c r="AV867" s="14" t="s">
        <v>82</v>
      </c>
      <c r="AW867" s="14" t="s">
        <v>30</v>
      </c>
      <c r="AX867" s="14" t="s">
        <v>73</v>
      </c>
      <c r="AY867" s="262" t="s">
        <v>164</v>
      </c>
    </row>
    <row r="868" s="13" customFormat="1">
      <c r="A868" s="13"/>
      <c r="B868" s="241"/>
      <c r="C868" s="242"/>
      <c r="D868" s="243" t="s">
        <v>172</v>
      </c>
      <c r="E868" s="244" t="s">
        <v>1</v>
      </c>
      <c r="F868" s="245" t="s">
        <v>520</v>
      </c>
      <c r="G868" s="242"/>
      <c r="H868" s="244" t="s">
        <v>1</v>
      </c>
      <c r="I868" s="246"/>
      <c r="J868" s="242"/>
      <c r="K868" s="242"/>
      <c r="L868" s="247"/>
      <c r="M868" s="248"/>
      <c r="N868" s="249"/>
      <c r="O868" s="249"/>
      <c r="P868" s="249"/>
      <c r="Q868" s="249"/>
      <c r="R868" s="249"/>
      <c r="S868" s="249"/>
      <c r="T868" s="250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T868" s="251" t="s">
        <v>172</v>
      </c>
      <c r="AU868" s="251" t="s">
        <v>82</v>
      </c>
      <c r="AV868" s="13" t="s">
        <v>80</v>
      </c>
      <c r="AW868" s="13" t="s">
        <v>30</v>
      </c>
      <c r="AX868" s="13" t="s">
        <v>73</v>
      </c>
      <c r="AY868" s="251" t="s">
        <v>164</v>
      </c>
    </row>
    <row r="869" s="14" customFormat="1">
      <c r="A869" s="14"/>
      <c r="B869" s="252"/>
      <c r="C869" s="253"/>
      <c r="D869" s="243" t="s">
        <v>172</v>
      </c>
      <c r="E869" s="254" t="s">
        <v>1</v>
      </c>
      <c r="F869" s="255" t="s">
        <v>815</v>
      </c>
      <c r="G869" s="253"/>
      <c r="H869" s="256">
        <v>10.369999999999999</v>
      </c>
      <c r="I869" s="257"/>
      <c r="J869" s="253"/>
      <c r="K869" s="253"/>
      <c r="L869" s="258"/>
      <c r="M869" s="259"/>
      <c r="N869" s="260"/>
      <c r="O869" s="260"/>
      <c r="P869" s="260"/>
      <c r="Q869" s="260"/>
      <c r="R869" s="260"/>
      <c r="S869" s="260"/>
      <c r="T869" s="261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T869" s="262" t="s">
        <v>172</v>
      </c>
      <c r="AU869" s="262" t="s">
        <v>82</v>
      </c>
      <c r="AV869" s="14" t="s">
        <v>82</v>
      </c>
      <c r="AW869" s="14" t="s">
        <v>30</v>
      </c>
      <c r="AX869" s="14" t="s">
        <v>73</v>
      </c>
      <c r="AY869" s="262" t="s">
        <v>164</v>
      </c>
    </row>
    <row r="870" s="13" customFormat="1">
      <c r="A870" s="13"/>
      <c r="B870" s="241"/>
      <c r="C870" s="242"/>
      <c r="D870" s="243" t="s">
        <v>172</v>
      </c>
      <c r="E870" s="244" t="s">
        <v>1</v>
      </c>
      <c r="F870" s="245" t="s">
        <v>1142</v>
      </c>
      <c r="G870" s="242"/>
      <c r="H870" s="244" t="s">
        <v>1</v>
      </c>
      <c r="I870" s="246"/>
      <c r="J870" s="242"/>
      <c r="K870" s="242"/>
      <c r="L870" s="247"/>
      <c r="M870" s="248"/>
      <c r="N870" s="249"/>
      <c r="O870" s="249"/>
      <c r="P870" s="249"/>
      <c r="Q870" s="249"/>
      <c r="R870" s="249"/>
      <c r="S870" s="249"/>
      <c r="T870" s="250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T870" s="251" t="s">
        <v>172</v>
      </c>
      <c r="AU870" s="251" t="s">
        <v>82</v>
      </c>
      <c r="AV870" s="13" t="s">
        <v>80</v>
      </c>
      <c r="AW870" s="13" t="s">
        <v>30</v>
      </c>
      <c r="AX870" s="13" t="s">
        <v>73</v>
      </c>
      <c r="AY870" s="251" t="s">
        <v>164</v>
      </c>
    </row>
    <row r="871" s="14" customFormat="1">
      <c r="A871" s="14"/>
      <c r="B871" s="252"/>
      <c r="C871" s="253"/>
      <c r="D871" s="243" t="s">
        <v>172</v>
      </c>
      <c r="E871" s="254" t="s">
        <v>1</v>
      </c>
      <c r="F871" s="255" t="s">
        <v>1143</v>
      </c>
      <c r="G871" s="253"/>
      <c r="H871" s="256">
        <v>1.2709999999999999</v>
      </c>
      <c r="I871" s="257"/>
      <c r="J871" s="253"/>
      <c r="K871" s="253"/>
      <c r="L871" s="258"/>
      <c r="M871" s="259"/>
      <c r="N871" s="260"/>
      <c r="O871" s="260"/>
      <c r="P871" s="260"/>
      <c r="Q871" s="260"/>
      <c r="R871" s="260"/>
      <c r="S871" s="260"/>
      <c r="T871" s="261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T871" s="262" t="s">
        <v>172</v>
      </c>
      <c r="AU871" s="262" t="s">
        <v>82</v>
      </c>
      <c r="AV871" s="14" t="s">
        <v>82</v>
      </c>
      <c r="AW871" s="14" t="s">
        <v>30</v>
      </c>
      <c r="AX871" s="14" t="s">
        <v>73</v>
      </c>
      <c r="AY871" s="262" t="s">
        <v>164</v>
      </c>
    </row>
    <row r="872" s="15" customFormat="1">
      <c r="A872" s="15"/>
      <c r="B872" s="263"/>
      <c r="C872" s="264"/>
      <c r="D872" s="243" t="s">
        <v>172</v>
      </c>
      <c r="E872" s="265" t="s">
        <v>1</v>
      </c>
      <c r="F872" s="266" t="s">
        <v>192</v>
      </c>
      <c r="G872" s="264"/>
      <c r="H872" s="267">
        <v>171.42100000000002</v>
      </c>
      <c r="I872" s="268"/>
      <c r="J872" s="264"/>
      <c r="K872" s="264"/>
      <c r="L872" s="269"/>
      <c r="M872" s="270"/>
      <c r="N872" s="271"/>
      <c r="O872" s="271"/>
      <c r="P872" s="271"/>
      <c r="Q872" s="271"/>
      <c r="R872" s="271"/>
      <c r="S872" s="271"/>
      <c r="T872" s="272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T872" s="273" t="s">
        <v>172</v>
      </c>
      <c r="AU872" s="273" t="s">
        <v>82</v>
      </c>
      <c r="AV872" s="15" t="s">
        <v>170</v>
      </c>
      <c r="AW872" s="15" t="s">
        <v>30</v>
      </c>
      <c r="AX872" s="15" t="s">
        <v>80</v>
      </c>
      <c r="AY872" s="273" t="s">
        <v>164</v>
      </c>
    </row>
    <row r="873" s="2" customFormat="1" ht="24.15" customHeight="1">
      <c r="A873" s="39"/>
      <c r="B873" s="40"/>
      <c r="C873" s="228" t="s">
        <v>1144</v>
      </c>
      <c r="D873" s="228" t="s">
        <v>166</v>
      </c>
      <c r="E873" s="229" t="s">
        <v>1145</v>
      </c>
      <c r="F873" s="230" t="s">
        <v>1146</v>
      </c>
      <c r="G873" s="231" t="s">
        <v>169</v>
      </c>
      <c r="H873" s="232">
        <v>7.3159999999999998</v>
      </c>
      <c r="I873" s="233"/>
      <c r="J873" s="234">
        <f>ROUND(I873*H873,2)</f>
        <v>0</v>
      </c>
      <c r="K873" s="230" t="s">
        <v>182</v>
      </c>
      <c r="L873" s="45"/>
      <c r="M873" s="235" t="s">
        <v>1</v>
      </c>
      <c r="N873" s="236" t="s">
        <v>38</v>
      </c>
      <c r="O873" s="92"/>
      <c r="P873" s="237">
        <f>O873*H873</f>
        <v>0</v>
      </c>
      <c r="Q873" s="237">
        <v>0.00029999999999999997</v>
      </c>
      <c r="R873" s="237">
        <f>Q873*H873</f>
        <v>0.0021947999999999998</v>
      </c>
      <c r="S873" s="237">
        <v>0</v>
      </c>
      <c r="T873" s="238">
        <f>S873*H873</f>
        <v>0</v>
      </c>
      <c r="U873" s="39"/>
      <c r="V873" s="39"/>
      <c r="W873" s="39"/>
      <c r="X873" s="39"/>
      <c r="Y873" s="39"/>
      <c r="Z873" s="39"/>
      <c r="AA873" s="39"/>
      <c r="AB873" s="39"/>
      <c r="AC873" s="39"/>
      <c r="AD873" s="39"/>
      <c r="AE873" s="39"/>
      <c r="AR873" s="239" t="s">
        <v>253</v>
      </c>
      <c r="AT873" s="239" t="s">
        <v>166</v>
      </c>
      <c r="AU873" s="239" t="s">
        <v>82</v>
      </c>
      <c r="AY873" s="18" t="s">
        <v>164</v>
      </c>
      <c r="BE873" s="240">
        <f>IF(N873="základní",J873,0)</f>
        <v>0</v>
      </c>
      <c r="BF873" s="240">
        <f>IF(N873="snížená",J873,0)</f>
        <v>0</v>
      </c>
      <c r="BG873" s="240">
        <f>IF(N873="zákl. přenesená",J873,0)</f>
        <v>0</v>
      </c>
      <c r="BH873" s="240">
        <f>IF(N873="sníž. přenesená",J873,0)</f>
        <v>0</v>
      </c>
      <c r="BI873" s="240">
        <f>IF(N873="nulová",J873,0)</f>
        <v>0</v>
      </c>
      <c r="BJ873" s="18" t="s">
        <v>80</v>
      </c>
      <c r="BK873" s="240">
        <f>ROUND(I873*H873,2)</f>
        <v>0</v>
      </c>
      <c r="BL873" s="18" t="s">
        <v>253</v>
      </c>
      <c r="BM873" s="239" t="s">
        <v>1147</v>
      </c>
    </row>
    <row r="874" s="13" customFormat="1">
      <c r="A874" s="13"/>
      <c r="B874" s="241"/>
      <c r="C874" s="242"/>
      <c r="D874" s="243" t="s">
        <v>172</v>
      </c>
      <c r="E874" s="244" t="s">
        <v>1</v>
      </c>
      <c r="F874" s="245" t="s">
        <v>305</v>
      </c>
      <c r="G874" s="242"/>
      <c r="H874" s="244" t="s">
        <v>1</v>
      </c>
      <c r="I874" s="246"/>
      <c r="J874" s="242"/>
      <c r="K874" s="242"/>
      <c r="L874" s="247"/>
      <c r="M874" s="248"/>
      <c r="N874" s="249"/>
      <c r="O874" s="249"/>
      <c r="P874" s="249"/>
      <c r="Q874" s="249"/>
      <c r="R874" s="249"/>
      <c r="S874" s="249"/>
      <c r="T874" s="250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T874" s="251" t="s">
        <v>172</v>
      </c>
      <c r="AU874" s="251" t="s">
        <v>82</v>
      </c>
      <c r="AV874" s="13" t="s">
        <v>80</v>
      </c>
      <c r="AW874" s="13" t="s">
        <v>30</v>
      </c>
      <c r="AX874" s="13" t="s">
        <v>73</v>
      </c>
      <c r="AY874" s="251" t="s">
        <v>164</v>
      </c>
    </row>
    <row r="875" s="14" customFormat="1">
      <c r="A875" s="14"/>
      <c r="B875" s="252"/>
      <c r="C875" s="253"/>
      <c r="D875" s="243" t="s">
        <v>172</v>
      </c>
      <c r="E875" s="254" t="s">
        <v>1</v>
      </c>
      <c r="F875" s="255" t="s">
        <v>1137</v>
      </c>
      <c r="G875" s="253"/>
      <c r="H875" s="256">
        <v>7.3159999999999998</v>
      </c>
      <c r="I875" s="257"/>
      <c r="J875" s="253"/>
      <c r="K875" s="253"/>
      <c r="L875" s="258"/>
      <c r="M875" s="259"/>
      <c r="N875" s="260"/>
      <c r="O875" s="260"/>
      <c r="P875" s="260"/>
      <c r="Q875" s="260"/>
      <c r="R875" s="260"/>
      <c r="S875" s="260"/>
      <c r="T875" s="261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T875" s="262" t="s">
        <v>172</v>
      </c>
      <c r="AU875" s="262" t="s">
        <v>82</v>
      </c>
      <c r="AV875" s="14" t="s">
        <v>82</v>
      </c>
      <c r="AW875" s="14" t="s">
        <v>30</v>
      </c>
      <c r="AX875" s="14" t="s">
        <v>80</v>
      </c>
      <c r="AY875" s="262" t="s">
        <v>164</v>
      </c>
    </row>
    <row r="876" s="2" customFormat="1" ht="33" customHeight="1">
      <c r="A876" s="39"/>
      <c r="B876" s="40"/>
      <c r="C876" s="228" t="s">
        <v>1148</v>
      </c>
      <c r="D876" s="228" t="s">
        <v>166</v>
      </c>
      <c r="E876" s="229" t="s">
        <v>1149</v>
      </c>
      <c r="F876" s="230" t="s">
        <v>1150</v>
      </c>
      <c r="G876" s="231" t="s">
        <v>169</v>
      </c>
      <c r="H876" s="232">
        <v>171.42099999999999</v>
      </c>
      <c r="I876" s="233"/>
      <c r="J876" s="234">
        <f>ROUND(I876*H876,2)</f>
        <v>0</v>
      </c>
      <c r="K876" s="230" t="s">
        <v>182</v>
      </c>
      <c r="L876" s="45"/>
      <c r="M876" s="235" t="s">
        <v>1</v>
      </c>
      <c r="N876" s="236" t="s">
        <v>38</v>
      </c>
      <c r="O876" s="92"/>
      <c r="P876" s="237">
        <f>O876*H876</f>
        <v>0</v>
      </c>
      <c r="Q876" s="237">
        <v>0.0044999999999999997</v>
      </c>
      <c r="R876" s="237">
        <f>Q876*H876</f>
        <v>0.77139449999999987</v>
      </c>
      <c r="S876" s="237">
        <v>0</v>
      </c>
      <c r="T876" s="238">
        <f>S876*H876</f>
        <v>0</v>
      </c>
      <c r="U876" s="39"/>
      <c r="V876" s="39"/>
      <c r="W876" s="39"/>
      <c r="X876" s="39"/>
      <c r="Y876" s="39"/>
      <c r="Z876" s="39"/>
      <c r="AA876" s="39"/>
      <c r="AB876" s="39"/>
      <c r="AC876" s="39"/>
      <c r="AD876" s="39"/>
      <c r="AE876" s="39"/>
      <c r="AR876" s="239" t="s">
        <v>253</v>
      </c>
      <c r="AT876" s="239" t="s">
        <v>166</v>
      </c>
      <c r="AU876" s="239" t="s">
        <v>82</v>
      </c>
      <c r="AY876" s="18" t="s">
        <v>164</v>
      </c>
      <c r="BE876" s="240">
        <f>IF(N876="základní",J876,0)</f>
        <v>0</v>
      </c>
      <c r="BF876" s="240">
        <f>IF(N876="snížená",J876,0)</f>
        <v>0</v>
      </c>
      <c r="BG876" s="240">
        <f>IF(N876="zákl. přenesená",J876,0)</f>
        <v>0</v>
      </c>
      <c r="BH876" s="240">
        <f>IF(N876="sníž. přenesená",J876,0)</f>
        <v>0</v>
      </c>
      <c r="BI876" s="240">
        <f>IF(N876="nulová",J876,0)</f>
        <v>0</v>
      </c>
      <c r="BJ876" s="18" t="s">
        <v>80</v>
      </c>
      <c r="BK876" s="240">
        <f>ROUND(I876*H876,2)</f>
        <v>0</v>
      </c>
      <c r="BL876" s="18" t="s">
        <v>253</v>
      </c>
      <c r="BM876" s="239" t="s">
        <v>1151</v>
      </c>
    </row>
    <row r="877" s="13" customFormat="1">
      <c r="A877" s="13"/>
      <c r="B877" s="241"/>
      <c r="C877" s="242"/>
      <c r="D877" s="243" t="s">
        <v>172</v>
      </c>
      <c r="E877" s="244" t="s">
        <v>1</v>
      </c>
      <c r="F877" s="245" t="s">
        <v>534</v>
      </c>
      <c r="G877" s="242"/>
      <c r="H877" s="244" t="s">
        <v>1</v>
      </c>
      <c r="I877" s="246"/>
      <c r="J877" s="242"/>
      <c r="K877" s="242"/>
      <c r="L877" s="247"/>
      <c r="M877" s="248"/>
      <c r="N877" s="249"/>
      <c r="O877" s="249"/>
      <c r="P877" s="249"/>
      <c r="Q877" s="249"/>
      <c r="R877" s="249"/>
      <c r="S877" s="249"/>
      <c r="T877" s="250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T877" s="251" t="s">
        <v>172</v>
      </c>
      <c r="AU877" s="251" t="s">
        <v>82</v>
      </c>
      <c r="AV877" s="13" t="s">
        <v>80</v>
      </c>
      <c r="AW877" s="13" t="s">
        <v>30</v>
      </c>
      <c r="AX877" s="13" t="s">
        <v>73</v>
      </c>
      <c r="AY877" s="251" t="s">
        <v>164</v>
      </c>
    </row>
    <row r="878" s="14" customFormat="1">
      <c r="A878" s="14"/>
      <c r="B878" s="252"/>
      <c r="C878" s="253"/>
      <c r="D878" s="243" t="s">
        <v>172</v>
      </c>
      <c r="E878" s="254" t="s">
        <v>1</v>
      </c>
      <c r="F878" s="255" t="s">
        <v>1121</v>
      </c>
      <c r="G878" s="253"/>
      <c r="H878" s="256">
        <v>89.530000000000001</v>
      </c>
      <c r="I878" s="257"/>
      <c r="J878" s="253"/>
      <c r="K878" s="253"/>
      <c r="L878" s="258"/>
      <c r="M878" s="259"/>
      <c r="N878" s="260"/>
      <c r="O878" s="260"/>
      <c r="P878" s="260"/>
      <c r="Q878" s="260"/>
      <c r="R878" s="260"/>
      <c r="S878" s="260"/>
      <c r="T878" s="261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T878" s="262" t="s">
        <v>172</v>
      </c>
      <c r="AU878" s="262" t="s">
        <v>82</v>
      </c>
      <c r="AV878" s="14" t="s">
        <v>82</v>
      </c>
      <c r="AW878" s="14" t="s">
        <v>30</v>
      </c>
      <c r="AX878" s="14" t="s">
        <v>73</v>
      </c>
      <c r="AY878" s="262" t="s">
        <v>164</v>
      </c>
    </row>
    <row r="879" s="13" customFormat="1">
      <c r="A879" s="13"/>
      <c r="B879" s="241"/>
      <c r="C879" s="242"/>
      <c r="D879" s="243" t="s">
        <v>172</v>
      </c>
      <c r="E879" s="244" t="s">
        <v>1</v>
      </c>
      <c r="F879" s="245" t="s">
        <v>526</v>
      </c>
      <c r="G879" s="242"/>
      <c r="H879" s="244" t="s">
        <v>1</v>
      </c>
      <c r="I879" s="246"/>
      <c r="J879" s="242"/>
      <c r="K879" s="242"/>
      <c r="L879" s="247"/>
      <c r="M879" s="248"/>
      <c r="N879" s="249"/>
      <c r="O879" s="249"/>
      <c r="P879" s="249"/>
      <c r="Q879" s="249"/>
      <c r="R879" s="249"/>
      <c r="S879" s="249"/>
      <c r="T879" s="250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T879" s="251" t="s">
        <v>172</v>
      </c>
      <c r="AU879" s="251" t="s">
        <v>82</v>
      </c>
      <c r="AV879" s="13" t="s">
        <v>80</v>
      </c>
      <c r="AW879" s="13" t="s">
        <v>30</v>
      </c>
      <c r="AX879" s="13" t="s">
        <v>73</v>
      </c>
      <c r="AY879" s="251" t="s">
        <v>164</v>
      </c>
    </row>
    <row r="880" s="14" customFormat="1">
      <c r="A880" s="14"/>
      <c r="B880" s="252"/>
      <c r="C880" s="253"/>
      <c r="D880" s="243" t="s">
        <v>172</v>
      </c>
      <c r="E880" s="254" t="s">
        <v>1</v>
      </c>
      <c r="F880" s="255" t="s">
        <v>527</v>
      </c>
      <c r="G880" s="253"/>
      <c r="H880" s="256">
        <v>40.450000000000003</v>
      </c>
      <c r="I880" s="257"/>
      <c r="J880" s="253"/>
      <c r="K880" s="253"/>
      <c r="L880" s="258"/>
      <c r="M880" s="259"/>
      <c r="N880" s="260"/>
      <c r="O880" s="260"/>
      <c r="P880" s="260"/>
      <c r="Q880" s="260"/>
      <c r="R880" s="260"/>
      <c r="S880" s="260"/>
      <c r="T880" s="261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T880" s="262" t="s">
        <v>172</v>
      </c>
      <c r="AU880" s="262" t="s">
        <v>82</v>
      </c>
      <c r="AV880" s="14" t="s">
        <v>82</v>
      </c>
      <c r="AW880" s="14" t="s">
        <v>30</v>
      </c>
      <c r="AX880" s="14" t="s">
        <v>73</v>
      </c>
      <c r="AY880" s="262" t="s">
        <v>164</v>
      </c>
    </row>
    <row r="881" s="13" customFormat="1">
      <c r="A881" s="13"/>
      <c r="B881" s="241"/>
      <c r="C881" s="242"/>
      <c r="D881" s="243" t="s">
        <v>172</v>
      </c>
      <c r="E881" s="244" t="s">
        <v>1</v>
      </c>
      <c r="F881" s="245" t="s">
        <v>1122</v>
      </c>
      <c r="G881" s="242"/>
      <c r="H881" s="244" t="s">
        <v>1</v>
      </c>
      <c r="I881" s="246"/>
      <c r="J881" s="242"/>
      <c r="K881" s="242"/>
      <c r="L881" s="247"/>
      <c r="M881" s="248"/>
      <c r="N881" s="249"/>
      <c r="O881" s="249"/>
      <c r="P881" s="249"/>
      <c r="Q881" s="249"/>
      <c r="R881" s="249"/>
      <c r="S881" s="249"/>
      <c r="T881" s="250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T881" s="251" t="s">
        <v>172</v>
      </c>
      <c r="AU881" s="251" t="s">
        <v>82</v>
      </c>
      <c r="AV881" s="13" t="s">
        <v>80</v>
      </c>
      <c r="AW881" s="13" t="s">
        <v>30</v>
      </c>
      <c r="AX881" s="13" t="s">
        <v>73</v>
      </c>
      <c r="AY881" s="251" t="s">
        <v>164</v>
      </c>
    </row>
    <row r="882" s="14" customFormat="1">
      <c r="A882" s="14"/>
      <c r="B882" s="252"/>
      <c r="C882" s="253"/>
      <c r="D882" s="243" t="s">
        <v>172</v>
      </c>
      <c r="E882" s="254" t="s">
        <v>1</v>
      </c>
      <c r="F882" s="255" t="s">
        <v>1123</v>
      </c>
      <c r="G882" s="253"/>
      <c r="H882" s="256">
        <v>17.93</v>
      </c>
      <c r="I882" s="257"/>
      <c r="J882" s="253"/>
      <c r="K882" s="253"/>
      <c r="L882" s="258"/>
      <c r="M882" s="259"/>
      <c r="N882" s="260"/>
      <c r="O882" s="260"/>
      <c r="P882" s="260"/>
      <c r="Q882" s="260"/>
      <c r="R882" s="260"/>
      <c r="S882" s="260"/>
      <c r="T882" s="261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T882" s="262" t="s">
        <v>172</v>
      </c>
      <c r="AU882" s="262" t="s">
        <v>82</v>
      </c>
      <c r="AV882" s="14" t="s">
        <v>82</v>
      </c>
      <c r="AW882" s="14" t="s">
        <v>30</v>
      </c>
      <c r="AX882" s="14" t="s">
        <v>73</v>
      </c>
      <c r="AY882" s="262" t="s">
        <v>164</v>
      </c>
    </row>
    <row r="883" s="13" customFormat="1">
      <c r="A883" s="13"/>
      <c r="B883" s="241"/>
      <c r="C883" s="242"/>
      <c r="D883" s="243" t="s">
        <v>172</v>
      </c>
      <c r="E883" s="244" t="s">
        <v>1</v>
      </c>
      <c r="F883" s="245" t="s">
        <v>1124</v>
      </c>
      <c r="G883" s="242"/>
      <c r="H883" s="244" t="s">
        <v>1</v>
      </c>
      <c r="I883" s="246"/>
      <c r="J883" s="242"/>
      <c r="K883" s="242"/>
      <c r="L883" s="247"/>
      <c r="M883" s="248"/>
      <c r="N883" s="249"/>
      <c r="O883" s="249"/>
      <c r="P883" s="249"/>
      <c r="Q883" s="249"/>
      <c r="R883" s="249"/>
      <c r="S883" s="249"/>
      <c r="T883" s="250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T883" s="251" t="s">
        <v>172</v>
      </c>
      <c r="AU883" s="251" t="s">
        <v>82</v>
      </c>
      <c r="AV883" s="13" t="s">
        <v>80</v>
      </c>
      <c r="AW883" s="13" t="s">
        <v>30</v>
      </c>
      <c r="AX883" s="13" t="s">
        <v>73</v>
      </c>
      <c r="AY883" s="251" t="s">
        <v>164</v>
      </c>
    </row>
    <row r="884" s="14" customFormat="1">
      <c r="A884" s="14"/>
      <c r="B884" s="252"/>
      <c r="C884" s="253"/>
      <c r="D884" s="243" t="s">
        <v>172</v>
      </c>
      <c r="E884" s="254" t="s">
        <v>1</v>
      </c>
      <c r="F884" s="255" t="s">
        <v>646</v>
      </c>
      <c r="G884" s="253"/>
      <c r="H884" s="256">
        <v>3.5299999999999998</v>
      </c>
      <c r="I884" s="257"/>
      <c r="J884" s="253"/>
      <c r="K884" s="253"/>
      <c r="L884" s="258"/>
      <c r="M884" s="259"/>
      <c r="N884" s="260"/>
      <c r="O884" s="260"/>
      <c r="P884" s="260"/>
      <c r="Q884" s="260"/>
      <c r="R884" s="260"/>
      <c r="S884" s="260"/>
      <c r="T884" s="261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T884" s="262" t="s">
        <v>172</v>
      </c>
      <c r="AU884" s="262" t="s">
        <v>82</v>
      </c>
      <c r="AV884" s="14" t="s">
        <v>82</v>
      </c>
      <c r="AW884" s="14" t="s">
        <v>30</v>
      </c>
      <c r="AX884" s="14" t="s">
        <v>73</v>
      </c>
      <c r="AY884" s="262" t="s">
        <v>164</v>
      </c>
    </row>
    <row r="885" s="13" customFormat="1">
      <c r="A885" s="13"/>
      <c r="B885" s="241"/>
      <c r="C885" s="242"/>
      <c r="D885" s="243" t="s">
        <v>172</v>
      </c>
      <c r="E885" s="244" t="s">
        <v>1</v>
      </c>
      <c r="F885" s="245" t="s">
        <v>1125</v>
      </c>
      <c r="G885" s="242"/>
      <c r="H885" s="244" t="s">
        <v>1</v>
      </c>
      <c r="I885" s="246"/>
      <c r="J885" s="242"/>
      <c r="K885" s="242"/>
      <c r="L885" s="247"/>
      <c r="M885" s="248"/>
      <c r="N885" s="249"/>
      <c r="O885" s="249"/>
      <c r="P885" s="249"/>
      <c r="Q885" s="249"/>
      <c r="R885" s="249"/>
      <c r="S885" s="249"/>
      <c r="T885" s="250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T885" s="251" t="s">
        <v>172</v>
      </c>
      <c r="AU885" s="251" t="s">
        <v>82</v>
      </c>
      <c r="AV885" s="13" t="s">
        <v>80</v>
      </c>
      <c r="AW885" s="13" t="s">
        <v>30</v>
      </c>
      <c r="AX885" s="13" t="s">
        <v>73</v>
      </c>
      <c r="AY885" s="251" t="s">
        <v>164</v>
      </c>
    </row>
    <row r="886" s="14" customFormat="1">
      <c r="A886" s="14"/>
      <c r="B886" s="252"/>
      <c r="C886" s="253"/>
      <c r="D886" s="243" t="s">
        <v>172</v>
      </c>
      <c r="E886" s="254" t="s">
        <v>1</v>
      </c>
      <c r="F886" s="255" t="s">
        <v>1126</v>
      </c>
      <c r="G886" s="253"/>
      <c r="H886" s="256">
        <v>8.3399999999999999</v>
      </c>
      <c r="I886" s="257"/>
      <c r="J886" s="253"/>
      <c r="K886" s="253"/>
      <c r="L886" s="258"/>
      <c r="M886" s="259"/>
      <c r="N886" s="260"/>
      <c r="O886" s="260"/>
      <c r="P886" s="260"/>
      <c r="Q886" s="260"/>
      <c r="R886" s="260"/>
      <c r="S886" s="260"/>
      <c r="T886" s="261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T886" s="262" t="s">
        <v>172</v>
      </c>
      <c r="AU886" s="262" t="s">
        <v>82</v>
      </c>
      <c r="AV886" s="14" t="s">
        <v>82</v>
      </c>
      <c r="AW886" s="14" t="s">
        <v>30</v>
      </c>
      <c r="AX886" s="14" t="s">
        <v>73</v>
      </c>
      <c r="AY886" s="262" t="s">
        <v>164</v>
      </c>
    </row>
    <row r="887" s="13" customFormat="1">
      <c r="A887" s="13"/>
      <c r="B887" s="241"/>
      <c r="C887" s="242"/>
      <c r="D887" s="243" t="s">
        <v>172</v>
      </c>
      <c r="E887" s="244" t="s">
        <v>1</v>
      </c>
      <c r="F887" s="245" t="s">
        <v>520</v>
      </c>
      <c r="G887" s="242"/>
      <c r="H887" s="244" t="s">
        <v>1</v>
      </c>
      <c r="I887" s="246"/>
      <c r="J887" s="242"/>
      <c r="K887" s="242"/>
      <c r="L887" s="247"/>
      <c r="M887" s="248"/>
      <c r="N887" s="249"/>
      <c r="O887" s="249"/>
      <c r="P887" s="249"/>
      <c r="Q887" s="249"/>
      <c r="R887" s="249"/>
      <c r="S887" s="249"/>
      <c r="T887" s="250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T887" s="251" t="s">
        <v>172</v>
      </c>
      <c r="AU887" s="251" t="s">
        <v>82</v>
      </c>
      <c r="AV887" s="13" t="s">
        <v>80</v>
      </c>
      <c r="AW887" s="13" t="s">
        <v>30</v>
      </c>
      <c r="AX887" s="13" t="s">
        <v>73</v>
      </c>
      <c r="AY887" s="251" t="s">
        <v>164</v>
      </c>
    </row>
    <row r="888" s="14" customFormat="1">
      <c r="A888" s="14"/>
      <c r="B888" s="252"/>
      <c r="C888" s="253"/>
      <c r="D888" s="243" t="s">
        <v>172</v>
      </c>
      <c r="E888" s="254" t="s">
        <v>1</v>
      </c>
      <c r="F888" s="255" t="s">
        <v>815</v>
      </c>
      <c r="G888" s="253"/>
      <c r="H888" s="256">
        <v>10.369999999999999</v>
      </c>
      <c r="I888" s="257"/>
      <c r="J888" s="253"/>
      <c r="K888" s="253"/>
      <c r="L888" s="258"/>
      <c r="M888" s="259"/>
      <c r="N888" s="260"/>
      <c r="O888" s="260"/>
      <c r="P888" s="260"/>
      <c r="Q888" s="260"/>
      <c r="R888" s="260"/>
      <c r="S888" s="260"/>
      <c r="T888" s="261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T888" s="262" t="s">
        <v>172</v>
      </c>
      <c r="AU888" s="262" t="s">
        <v>82</v>
      </c>
      <c r="AV888" s="14" t="s">
        <v>82</v>
      </c>
      <c r="AW888" s="14" t="s">
        <v>30</v>
      </c>
      <c r="AX888" s="14" t="s">
        <v>73</v>
      </c>
      <c r="AY888" s="262" t="s">
        <v>164</v>
      </c>
    </row>
    <row r="889" s="13" customFormat="1">
      <c r="A889" s="13"/>
      <c r="B889" s="241"/>
      <c r="C889" s="242"/>
      <c r="D889" s="243" t="s">
        <v>172</v>
      </c>
      <c r="E889" s="244" t="s">
        <v>1</v>
      </c>
      <c r="F889" s="245" t="s">
        <v>1142</v>
      </c>
      <c r="G889" s="242"/>
      <c r="H889" s="244" t="s">
        <v>1</v>
      </c>
      <c r="I889" s="246"/>
      <c r="J889" s="242"/>
      <c r="K889" s="242"/>
      <c r="L889" s="247"/>
      <c r="M889" s="248"/>
      <c r="N889" s="249"/>
      <c r="O889" s="249"/>
      <c r="P889" s="249"/>
      <c r="Q889" s="249"/>
      <c r="R889" s="249"/>
      <c r="S889" s="249"/>
      <c r="T889" s="250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T889" s="251" t="s">
        <v>172</v>
      </c>
      <c r="AU889" s="251" t="s">
        <v>82</v>
      </c>
      <c r="AV889" s="13" t="s">
        <v>80</v>
      </c>
      <c r="AW889" s="13" t="s">
        <v>30</v>
      </c>
      <c r="AX889" s="13" t="s">
        <v>73</v>
      </c>
      <c r="AY889" s="251" t="s">
        <v>164</v>
      </c>
    </row>
    <row r="890" s="14" customFormat="1">
      <c r="A890" s="14"/>
      <c r="B890" s="252"/>
      <c r="C890" s="253"/>
      <c r="D890" s="243" t="s">
        <v>172</v>
      </c>
      <c r="E890" s="254" t="s">
        <v>1</v>
      </c>
      <c r="F890" s="255" t="s">
        <v>1143</v>
      </c>
      <c r="G890" s="253"/>
      <c r="H890" s="256">
        <v>1.2709999999999999</v>
      </c>
      <c r="I890" s="257"/>
      <c r="J890" s="253"/>
      <c r="K890" s="253"/>
      <c r="L890" s="258"/>
      <c r="M890" s="259"/>
      <c r="N890" s="260"/>
      <c r="O890" s="260"/>
      <c r="P890" s="260"/>
      <c r="Q890" s="260"/>
      <c r="R890" s="260"/>
      <c r="S890" s="260"/>
      <c r="T890" s="261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T890" s="262" t="s">
        <v>172</v>
      </c>
      <c r="AU890" s="262" t="s">
        <v>82</v>
      </c>
      <c r="AV890" s="14" t="s">
        <v>82</v>
      </c>
      <c r="AW890" s="14" t="s">
        <v>30</v>
      </c>
      <c r="AX890" s="14" t="s">
        <v>73</v>
      </c>
      <c r="AY890" s="262" t="s">
        <v>164</v>
      </c>
    </row>
    <row r="891" s="15" customFormat="1">
      <c r="A891" s="15"/>
      <c r="B891" s="263"/>
      <c r="C891" s="264"/>
      <c r="D891" s="243" t="s">
        <v>172</v>
      </c>
      <c r="E891" s="265" t="s">
        <v>1</v>
      </c>
      <c r="F891" s="266" t="s">
        <v>192</v>
      </c>
      <c r="G891" s="264"/>
      <c r="H891" s="267">
        <v>171.42100000000002</v>
      </c>
      <c r="I891" s="268"/>
      <c r="J891" s="264"/>
      <c r="K891" s="264"/>
      <c r="L891" s="269"/>
      <c r="M891" s="270"/>
      <c r="N891" s="271"/>
      <c r="O891" s="271"/>
      <c r="P891" s="271"/>
      <c r="Q891" s="271"/>
      <c r="R891" s="271"/>
      <c r="S891" s="271"/>
      <c r="T891" s="272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T891" s="273" t="s">
        <v>172</v>
      </c>
      <c r="AU891" s="273" t="s">
        <v>82</v>
      </c>
      <c r="AV891" s="15" t="s">
        <v>170</v>
      </c>
      <c r="AW891" s="15" t="s">
        <v>30</v>
      </c>
      <c r="AX891" s="15" t="s">
        <v>80</v>
      </c>
      <c r="AY891" s="273" t="s">
        <v>164</v>
      </c>
    </row>
    <row r="892" s="2" customFormat="1" ht="37.8" customHeight="1">
      <c r="A892" s="39"/>
      <c r="B892" s="40"/>
      <c r="C892" s="228" t="s">
        <v>1152</v>
      </c>
      <c r="D892" s="228" t="s">
        <v>166</v>
      </c>
      <c r="E892" s="229" t="s">
        <v>1153</v>
      </c>
      <c r="F892" s="230" t="s">
        <v>1154</v>
      </c>
      <c r="G892" s="231" t="s">
        <v>169</v>
      </c>
      <c r="H892" s="232">
        <v>7.3159999999999998</v>
      </c>
      <c r="I892" s="233"/>
      <c r="J892" s="234">
        <f>ROUND(I892*H892,2)</f>
        <v>0</v>
      </c>
      <c r="K892" s="230" t="s">
        <v>182</v>
      </c>
      <c r="L892" s="45"/>
      <c r="M892" s="235" t="s">
        <v>1</v>
      </c>
      <c r="N892" s="236" t="s">
        <v>38</v>
      </c>
      <c r="O892" s="92"/>
      <c r="P892" s="237">
        <f>O892*H892</f>
        <v>0</v>
      </c>
      <c r="Q892" s="237">
        <v>0.0049500000000000004</v>
      </c>
      <c r="R892" s="237">
        <f>Q892*H892</f>
        <v>0.036214200000000002</v>
      </c>
      <c r="S892" s="237">
        <v>0</v>
      </c>
      <c r="T892" s="238">
        <f>S892*H892</f>
        <v>0</v>
      </c>
      <c r="U892" s="39"/>
      <c r="V892" s="39"/>
      <c r="W892" s="39"/>
      <c r="X892" s="39"/>
      <c r="Y892" s="39"/>
      <c r="Z892" s="39"/>
      <c r="AA892" s="39"/>
      <c r="AB892" s="39"/>
      <c r="AC892" s="39"/>
      <c r="AD892" s="39"/>
      <c r="AE892" s="39"/>
      <c r="AR892" s="239" t="s">
        <v>253</v>
      </c>
      <c r="AT892" s="239" t="s">
        <v>166</v>
      </c>
      <c r="AU892" s="239" t="s">
        <v>82</v>
      </c>
      <c r="AY892" s="18" t="s">
        <v>164</v>
      </c>
      <c r="BE892" s="240">
        <f>IF(N892="základní",J892,0)</f>
        <v>0</v>
      </c>
      <c r="BF892" s="240">
        <f>IF(N892="snížená",J892,0)</f>
        <v>0</v>
      </c>
      <c r="BG892" s="240">
        <f>IF(N892="zákl. přenesená",J892,0)</f>
        <v>0</v>
      </c>
      <c r="BH892" s="240">
        <f>IF(N892="sníž. přenesená",J892,0)</f>
        <v>0</v>
      </c>
      <c r="BI892" s="240">
        <f>IF(N892="nulová",J892,0)</f>
        <v>0</v>
      </c>
      <c r="BJ892" s="18" t="s">
        <v>80</v>
      </c>
      <c r="BK892" s="240">
        <f>ROUND(I892*H892,2)</f>
        <v>0</v>
      </c>
      <c r="BL892" s="18" t="s">
        <v>253</v>
      </c>
      <c r="BM892" s="239" t="s">
        <v>1155</v>
      </c>
    </row>
    <row r="893" s="13" customFormat="1">
      <c r="A893" s="13"/>
      <c r="B893" s="241"/>
      <c r="C893" s="242"/>
      <c r="D893" s="243" t="s">
        <v>172</v>
      </c>
      <c r="E893" s="244" t="s">
        <v>1</v>
      </c>
      <c r="F893" s="245" t="s">
        <v>344</v>
      </c>
      <c r="G893" s="242"/>
      <c r="H893" s="244" t="s">
        <v>1</v>
      </c>
      <c r="I893" s="246"/>
      <c r="J893" s="242"/>
      <c r="K893" s="242"/>
      <c r="L893" s="247"/>
      <c r="M893" s="248"/>
      <c r="N893" s="249"/>
      <c r="O893" s="249"/>
      <c r="P893" s="249"/>
      <c r="Q893" s="249"/>
      <c r="R893" s="249"/>
      <c r="S893" s="249"/>
      <c r="T893" s="250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T893" s="251" t="s">
        <v>172</v>
      </c>
      <c r="AU893" s="251" t="s">
        <v>82</v>
      </c>
      <c r="AV893" s="13" t="s">
        <v>80</v>
      </c>
      <c r="AW893" s="13" t="s">
        <v>30</v>
      </c>
      <c r="AX893" s="13" t="s">
        <v>73</v>
      </c>
      <c r="AY893" s="251" t="s">
        <v>164</v>
      </c>
    </row>
    <row r="894" s="14" customFormat="1">
      <c r="A894" s="14"/>
      <c r="B894" s="252"/>
      <c r="C894" s="253"/>
      <c r="D894" s="243" t="s">
        <v>172</v>
      </c>
      <c r="E894" s="254" t="s">
        <v>1</v>
      </c>
      <c r="F894" s="255" t="s">
        <v>364</v>
      </c>
      <c r="G894" s="253"/>
      <c r="H894" s="256">
        <v>4.4039999999999999</v>
      </c>
      <c r="I894" s="257"/>
      <c r="J894" s="253"/>
      <c r="K894" s="253"/>
      <c r="L894" s="258"/>
      <c r="M894" s="259"/>
      <c r="N894" s="260"/>
      <c r="O894" s="260"/>
      <c r="P894" s="260"/>
      <c r="Q894" s="260"/>
      <c r="R894" s="260"/>
      <c r="S894" s="260"/>
      <c r="T894" s="261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T894" s="262" t="s">
        <v>172</v>
      </c>
      <c r="AU894" s="262" t="s">
        <v>82</v>
      </c>
      <c r="AV894" s="14" t="s">
        <v>82</v>
      </c>
      <c r="AW894" s="14" t="s">
        <v>30</v>
      </c>
      <c r="AX894" s="14" t="s">
        <v>73</v>
      </c>
      <c r="AY894" s="262" t="s">
        <v>164</v>
      </c>
    </row>
    <row r="895" s="14" customFormat="1">
      <c r="A895" s="14"/>
      <c r="B895" s="252"/>
      <c r="C895" s="253"/>
      <c r="D895" s="243" t="s">
        <v>172</v>
      </c>
      <c r="E895" s="254" t="s">
        <v>1</v>
      </c>
      <c r="F895" s="255" t="s">
        <v>1156</v>
      </c>
      <c r="G895" s="253"/>
      <c r="H895" s="256">
        <v>2.9119999999999999</v>
      </c>
      <c r="I895" s="257"/>
      <c r="J895" s="253"/>
      <c r="K895" s="253"/>
      <c r="L895" s="258"/>
      <c r="M895" s="259"/>
      <c r="N895" s="260"/>
      <c r="O895" s="260"/>
      <c r="P895" s="260"/>
      <c r="Q895" s="260"/>
      <c r="R895" s="260"/>
      <c r="S895" s="260"/>
      <c r="T895" s="261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T895" s="262" t="s">
        <v>172</v>
      </c>
      <c r="AU895" s="262" t="s">
        <v>82</v>
      </c>
      <c r="AV895" s="14" t="s">
        <v>82</v>
      </c>
      <c r="AW895" s="14" t="s">
        <v>30</v>
      </c>
      <c r="AX895" s="14" t="s">
        <v>73</v>
      </c>
      <c r="AY895" s="262" t="s">
        <v>164</v>
      </c>
    </row>
    <row r="896" s="15" customFormat="1">
      <c r="A896" s="15"/>
      <c r="B896" s="263"/>
      <c r="C896" s="264"/>
      <c r="D896" s="243" t="s">
        <v>172</v>
      </c>
      <c r="E896" s="265" t="s">
        <v>1</v>
      </c>
      <c r="F896" s="266" t="s">
        <v>192</v>
      </c>
      <c r="G896" s="264"/>
      <c r="H896" s="267">
        <v>7.3159999999999998</v>
      </c>
      <c r="I896" s="268"/>
      <c r="J896" s="264"/>
      <c r="K896" s="264"/>
      <c r="L896" s="269"/>
      <c r="M896" s="270"/>
      <c r="N896" s="271"/>
      <c r="O896" s="271"/>
      <c r="P896" s="271"/>
      <c r="Q896" s="271"/>
      <c r="R896" s="271"/>
      <c r="S896" s="271"/>
      <c r="T896" s="272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T896" s="273" t="s">
        <v>172</v>
      </c>
      <c r="AU896" s="273" t="s">
        <v>82</v>
      </c>
      <c r="AV896" s="15" t="s">
        <v>170</v>
      </c>
      <c r="AW896" s="15" t="s">
        <v>30</v>
      </c>
      <c r="AX896" s="15" t="s">
        <v>80</v>
      </c>
      <c r="AY896" s="273" t="s">
        <v>164</v>
      </c>
    </row>
    <row r="897" s="2" customFormat="1" ht="16.5" customHeight="1">
      <c r="A897" s="39"/>
      <c r="B897" s="40"/>
      <c r="C897" s="228" t="s">
        <v>1157</v>
      </c>
      <c r="D897" s="228" t="s">
        <v>166</v>
      </c>
      <c r="E897" s="229" t="s">
        <v>1158</v>
      </c>
      <c r="F897" s="230" t="s">
        <v>1159</v>
      </c>
      <c r="G897" s="231" t="s">
        <v>551</v>
      </c>
      <c r="H897" s="232">
        <v>16.079999999999998</v>
      </c>
      <c r="I897" s="233"/>
      <c r="J897" s="234">
        <f>ROUND(I897*H897,2)</f>
        <v>0</v>
      </c>
      <c r="K897" s="230" t="s">
        <v>182</v>
      </c>
      <c r="L897" s="45"/>
      <c r="M897" s="235" t="s">
        <v>1</v>
      </c>
      <c r="N897" s="236" t="s">
        <v>38</v>
      </c>
      <c r="O897" s="92"/>
      <c r="P897" s="237">
        <f>O897*H897</f>
        <v>0</v>
      </c>
      <c r="Q897" s="237">
        <v>0.0011999999999999999</v>
      </c>
      <c r="R897" s="237">
        <f>Q897*H897</f>
        <v>0.019295999999999997</v>
      </c>
      <c r="S897" s="237">
        <v>0</v>
      </c>
      <c r="T897" s="238">
        <f>S897*H897</f>
        <v>0</v>
      </c>
      <c r="U897" s="39"/>
      <c r="V897" s="39"/>
      <c r="W897" s="39"/>
      <c r="X897" s="39"/>
      <c r="Y897" s="39"/>
      <c r="Z897" s="39"/>
      <c r="AA897" s="39"/>
      <c r="AB897" s="39"/>
      <c r="AC897" s="39"/>
      <c r="AD897" s="39"/>
      <c r="AE897" s="39"/>
      <c r="AR897" s="239" t="s">
        <v>253</v>
      </c>
      <c r="AT897" s="239" t="s">
        <v>166</v>
      </c>
      <c r="AU897" s="239" t="s">
        <v>82</v>
      </c>
      <c r="AY897" s="18" t="s">
        <v>164</v>
      </c>
      <c r="BE897" s="240">
        <f>IF(N897="základní",J897,0)</f>
        <v>0</v>
      </c>
      <c r="BF897" s="240">
        <f>IF(N897="snížená",J897,0)</f>
        <v>0</v>
      </c>
      <c r="BG897" s="240">
        <f>IF(N897="zákl. přenesená",J897,0)</f>
        <v>0</v>
      </c>
      <c r="BH897" s="240">
        <f>IF(N897="sníž. přenesená",J897,0)</f>
        <v>0</v>
      </c>
      <c r="BI897" s="240">
        <f>IF(N897="nulová",J897,0)</f>
        <v>0</v>
      </c>
      <c r="BJ897" s="18" t="s">
        <v>80</v>
      </c>
      <c r="BK897" s="240">
        <f>ROUND(I897*H897,2)</f>
        <v>0</v>
      </c>
      <c r="BL897" s="18" t="s">
        <v>253</v>
      </c>
      <c r="BM897" s="239" t="s">
        <v>1160</v>
      </c>
    </row>
    <row r="898" s="14" customFormat="1">
      <c r="A898" s="14"/>
      <c r="B898" s="252"/>
      <c r="C898" s="253"/>
      <c r="D898" s="243" t="s">
        <v>172</v>
      </c>
      <c r="E898" s="254" t="s">
        <v>1</v>
      </c>
      <c r="F898" s="255" t="s">
        <v>1161</v>
      </c>
      <c r="G898" s="253"/>
      <c r="H898" s="256">
        <v>16.079999999999998</v>
      </c>
      <c r="I898" s="257"/>
      <c r="J898" s="253"/>
      <c r="K898" s="253"/>
      <c r="L898" s="258"/>
      <c r="M898" s="259"/>
      <c r="N898" s="260"/>
      <c r="O898" s="260"/>
      <c r="P898" s="260"/>
      <c r="Q898" s="260"/>
      <c r="R898" s="260"/>
      <c r="S898" s="260"/>
      <c r="T898" s="261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T898" s="262" t="s">
        <v>172</v>
      </c>
      <c r="AU898" s="262" t="s">
        <v>82</v>
      </c>
      <c r="AV898" s="14" t="s">
        <v>82</v>
      </c>
      <c r="AW898" s="14" t="s">
        <v>30</v>
      </c>
      <c r="AX898" s="14" t="s">
        <v>80</v>
      </c>
      <c r="AY898" s="262" t="s">
        <v>164</v>
      </c>
    </row>
    <row r="899" s="2" customFormat="1" ht="21.75" customHeight="1">
      <c r="A899" s="39"/>
      <c r="B899" s="40"/>
      <c r="C899" s="228" t="s">
        <v>1162</v>
      </c>
      <c r="D899" s="228" t="s">
        <v>166</v>
      </c>
      <c r="E899" s="229" t="s">
        <v>1163</v>
      </c>
      <c r="F899" s="230" t="s">
        <v>1164</v>
      </c>
      <c r="G899" s="231" t="s">
        <v>169</v>
      </c>
      <c r="H899" s="232">
        <v>171.42099999999999</v>
      </c>
      <c r="I899" s="233"/>
      <c r="J899" s="234">
        <f>ROUND(I899*H899,2)</f>
        <v>0</v>
      </c>
      <c r="K899" s="230" t="s">
        <v>182</v>
      </c>
      <c r="L899" s="45"/>
      <c r="M899" s="235" t="s">
        <v>1</v>
      </c>
      <c r="N899" s="236" t="s">
        <v>38</v>
      </c>
      <c r="O899" s="92"/>
      <c r="P899" s="237">
        <f>O899*H899</f>
        <v>0</v>
      </c>
      <c r="Q899" s="237">
        <v>0.00029999999999999997</v>
      </c>
      <c r="R899" s="237">
        <f>Q899*H899</f>
        <v>0.051426299999999994</v>
      </c>
      <c r="S899" s="237">
        <v>0</v>
      </c>
      <c r="T899" s="238">
        <f>S899*H899</f>
        <v>0</v>
      </c>
      <c r="U899" s="39"/>
      <c r="V899" s="39"/>
      <c r="W899" s="39"/>
      <c r="X899" s="39"/>
      <c r="Y899" s="39"/>
      <c r="Z899" s="39"/>
      <c r="AA899" s="39"/>
      <c r="AB899" s="39"/>
      <c r="AC899" s="39"/>
      <c r="AD899" s="39"/>
      <c r="AE899" s="39"/>
      <c r="AR899" s="239" t="s">
        <v>253</v>
      </c>
      <c r="AT899" s="239" t="s">
        <v>166</v>
      </c>
      <c r="AU899" s="239" t="s">
        <v>82</v>
      </c>
      <c r="AY899" s="18" t="s">
        <v>164</v>
      </c>
      <c r="BE899" s="240">
        <f>IF(N899="základní",J899,0)</f>
        <v>0</v>
      </c>
      <c r="BF899" s="240">
        <f>IF(N899="snížená",J899,0)</f>
        <v>0</v>
      </c>
      <c r="BG899" s="240">
        <f>IF(N899="zákl. přenesená",J899,0)</f>
        <v>0</v>
      </c>
      <c r="BH899" s="240">
        <f>IF(N899="sníž. přenesená",J899,0)</f>
        <v>0</v>
      </c>
      <c r="BI899" s="240">
        <f>IF(N899="nulová",J899,0)</f>
        <v>0</v>
      </c>
      <c r="BJ899" s="18" t="s">
        <v>80</v>
      </c>
      <c r="BK899" s="240">
        <f>ROUND(I899*H899,2)</f>
        <v>0</v>
      </c>
      <c r="BL899" s="18" t="s">
        <v>253</v>
      </c>
      <c r="BM899" s="239" t="s">
        <v>1165</v>
      </c>
    </row>
    <row r="900" s="13" customFormat="1">
      <c r="A900" s="13"/>
      <c r="B900" s="241"/>
      <c r="C900" s="242"/>
      <c r="D900" s="243" t="s">
        <v>172</v>
      </c>
      <c r="E900" s="244" t="s">
        <v>1</v>
      </c>
      <c r="F900" s="245" t="s">
        <v>534</v>
      </c>
      <c r="G900" s="242"/>
      <c r="H900" s="244" t="s">
        <v>1</v>
      </c>
      <c r="I900" s="246"/>
      <c r="J900" s="242"/>
      <c r="K900" s="242"/>
      <c r="L900" s="247"/>
      <c r="M900" s="248"/>
      <c r="N900" s="249"/>
      <c r="O900" s="249"/>
      <c r="P900" s="249"/>
      <c r="Q900" s="249"/>
      <c r="R900" s="249"/>
      <c r="S900" s="249"/>
      <c r="T900" s="250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T900" s="251" t="s">
        <v>172</v>
      </c>
      <c r="AU900" s="251" t="s">
        <v>82</v>
      </c>
      <c r="AV900" s="13" t="s">
        <v>80</v>
      </c>
      <c r="AW900" s="13" t="s">
        <v>30</v>
      </c>
      <c r="AX900" s="13" t="s">
        <v>73</v>
      </c>
      <c r="AY900" s="251" t="s">
        <v>164</v>
      </c>
    </row>
    <row r="901" s="14" customFormat="1">
      <c r="A901" s="14"/>
      <c r="B901" s="252"/>
      <c r="C901" s="253"/>
      <c r="D901" s="243" t="s">
        <v>172</v>
      </c>
      <c r="E901" s="254" t="s">
        <v>1</v>
      </c>
      <c r="F901" s="255" t="s">
        <v>1121</v>
      </c>
      <c r="G901" s="253"/>
      <c r="H901" s="256">
        <v>89.530000000000001</v>
      </c>
      <c r="I901" s="257"/>
      <c r="J901" s="253"/>
      <c r="K901" s="253"/>
      <c r="L901" s="258"/>
      <c r="M901" s="259"/>
      <c r="N901" s="260"/>
      <c r="O901" s="260"/>
      <c r="P901" s="260"/>
      <c r="Q901" s="260"/>
      <c r="R901" s="260"/>
      <c r="S901" s="260"/>
      <c r="T901" s="261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T901" s="262" t="s">
        <v>172</v>
      </c>
      <c r="AU901" s="262" t="s">
        <v>82</v>
      </c>
      <c r="AV901" s="14" t="s">
        <v>82</v>
      </c>
      <c r="AW901" s="14" t="s">
        <v>30</v>
      </c>
      <c r="AX901" s="14" t="s">
        <v>73</v>
      </c>
      <c r="AY901" s="262" t="s">
        <v>164</v>
      </c>
    </row>
    <row r="902" s="13" customFormat="1">
      <c r="A902" s="13"/>
      <c r="B902" s="241"/>
      <c r="C902" s="242"/>
      <c r="D902" s="243" t="s">
        <v>172</v>
      </c>
      <c r="E902" s="244" t="s">
        <v>1</v>
      </c>
      <c r="F902" s="245" t="s">
        <v>526</v>
      </c>
      <c r="G902" s="242"/>
      <c r="H902" s="244" t="s">
        <v>1</v>
      </c>
      <c r="I902" s="246"/>
      <c r="J902" s="242"/>
      <c r="K902" s="242"/>
      <c r="L902" s="247"/>
      <c r="M902" s="248"/>
      <c r="N902" s="249"/>
      <c r="O902" s="249"/>
      <c r="P902" s="249"/>
      <c r="Q902" s="249"/>
      <c r="R902" s="249"/>
      <c r="S902" s="249"/>
      <c r="T902" s="250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T902" s="251" t="s">
        <v>172</v>
      </c>
      <c r="AU902" s="251" t="s">
        <v>82</v>
      </c>
      <c r="AV902" s="13" t="s">
        <v>80</v>
      </c>
      <c r="AW902" s="13" t="s">
        <v>30</v>
      </c>
      <c r="AX902" s="13" t="s">
        <v>73</v>
      </c>
      <c r="AY902" s="251" t="s">
        <v>164</v>
      </c>
    </row>
    <row r="903" s="14" customFormat="1">
      <c r="A903" s="14"/>
      <c r="B903" s="252"/>
      <c r="C903" s="253"/>
      <c r="D903" s="243" t="s">
        <v>172</v>
      </c>
      <c r="E903" s="254" t="s">
        <v>1</v>
      </c>
      <c r="F903" s="255" t="s">
        <v>527</v>
      </c>
      <c r="G903" s="253"/>
      <c r="H903" s="256">
        <v>40.450000000000003</v>
      </c>
      <c r="I903" s="257"/>
      <c r="J903" s="253"/>
      <c r="K903" s="253"/>
      <c r="L903" s="258"/>
      <c r="M903" s="259"/>
      <c r="N903" s="260"/>
      <c r="O903" s="260"/>
      <c r="P903" s="260"/>
      <c r="Q903" s="260"/>
      <c r="R903" s="260"/>
      <c r="S903" s="260"/>
      <c r="T903" s="261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T903" s="262" t="s">
        <v>172</v>
      </c>
      <c r="AU903" s="262" t="s">
        <v>82</v>
      </c>
      <c r="AV903" s="14" t="s">
        <v>82</v>
      </c>
      <c r="AW903" s="14" t="s">
        <v>30</v>
      </c>
      <c r="AX903" s="14" t="s">
        <v>73</v>
      </c>
      <c r="AY903" s="262" t="s">
        <v>164</v>
      </c>
    </row>
    <row r="904" s="13" customFormat="1">
      <c r="A904" s="13"/>
      <c r="B904" s="241"/>
      <c r="C904" s="242"/>
      <c r="D904" s="243" t="s">
        <v>172</v>
      </c>
      <c r="E904" s="244" t="s">
        <v>1</v>
      </c>
      <c r="F904" s="245" t="s">
        <v>1122</v>
      </c>
      <c r="G904" s="242"/>
      <c r="H904" s="244" t="s">
        <v>1</v>
      </c>
      <c r="I904" s="246"/>
      <c r="J904" s="242"/>
      <c r="K904" s="242"/>
      <c r="L904" s="247"/>
      <c r="M904" s="248"/>
      <c r="N904" s="249"/>
      <c r="O904" s="249"/>
      <c r="P904" s="249"/>
      <c r="Q904" s="249"/>
      <c r="R904" s="249"/>
      <c r="S904" s="249"/>
      <c r="T904" s="250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T904" s="251" t="s">
        <v>172</v>
      </c>
      <c r="AU904" s="251" t="s">
        <v>82</v>
      </c>
      <c r="AV904" s="13" t="s">
        <v>80</v>
      </c>
      <c r="AW904" s="13" t="s">
        <v>30</v>
      </c>
      <c r="AX904" s="13" t="s">
        <v>73</v>
      </c>
      <c r="AY904" s="251" t="s">
        <v>164</v>
      </c>
    </row>
    <row r="905" s="14" customFormat="1">
      <c r="A905" s="14"/>
      <c r="B905" s="252"/>
      <c r="C905" s="253"/>
      <c r="D905" s="243" t="s">
        <v>172</v>
      </c>
      <c r="E905" s="254" t="s">
        <v>1</v>
      </c>
      <c r="F905" s="255" t="s">
        <v>1123</v>
      </c>
      <c r="G905" s="253"/>
      <c r="H905" s="256">
        <v>17.93</v>
      </c>
      <c r="I905" s="257"/>
      <c r="J905" s="253"/>
      <c r="K905" s="253"/>
      <c r="L905" s="258"/>
      <c r="M905" s="259"/>
      <c r="N905" s="260"/>
      <c r="O905" s="260"/>
      <c r="P905" s="260"/>
      <c r="Q905" s="260"/>
      <c r="R905" s="260"/>
      <c r="S905" s="260"/>
      <c r="T905" s="261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T905" s="262" t="s">
        <v>172</v>
      </c>
      <c r="AU905" s="262" t="s">
        <v>82</v>
      </c>
      <c r="AV905" s="14" t="s">
        <v>82</v>
      </c>
      <c r="AW905" s="14" t="s">
        <v>30</v>
      </c>
      <c r="AX905" s="14" t="s">
        <v>73</v>
      </c>
      <c r="AY905" s="262" t="s">
        <v>164</v>
      </c>
    </row>
    <row r="906" s="13" customFormat="1">
      <c r="A906" s="13"/>
      <c r="B906" s="241"/>
      <c r="C906" s="242"/>
      <c r="D906" s="243" t="s">
        <v>172</v>
      </c>
      <c r="E906" s="244" t="s">
        <v>1</v>
      </c>
      <c r="F906" s="245" t="s">
        <v>1124</v>
      </c>
      <c r="G906" s="242"/>
      <c r="H906" s="244" t="s">
        <v>1</v>
      </c>
      <c r="I906" s="246"/>
      <c r="J906" s="242"/>
      <c r="K906" s="242"/>
      <c r="L906" s="247"/>
      <c r="M906" s="248"/>
      <c r="N906" s="249"/>
      <c r="O906" s="249"/>
      <c r="P906" s="249"/>
      <c r="Q906" s="249"/>
      <c r="R906" s="249"/>
      <c r="S906" s="249"/>
      <c r="T906" s="250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T906" s="251" t="s">
        <v>172</v>
      </c>
      <c r="AU906" s="251" t="s">
        <v>82</v>
      </c>
      <c r="AV906" s="13" t="s">
        <v>80</v>
      </c>
      <c r="AW906" s="13" t="s">
        <v>30</v>
      </c>
      <c r="AX906" s="13" t="s">
        <v>73</v>
      </c>
      <c r="AY906" s="251" t="s">
        <v>164</v>
      </c>
    </row>
    <row r="907" s="14" customFormat="1">
      <c r="A907" s="14"/>
      <c r="B907" s="252"/>
      <c r="C907" s="253"/>
      <c r="D907" s="243" t="s">
        <v>172</v>
      </c>
      <c r="E907" s="254" t="s">
        <v>1</v>
      </c>
      <c r="F907" s="255" t="s">
        <v>646</v>
      </c>
      <c r="G907" s="253"/>
      <c r="H907" s="256">
        <v>3.5299999999999998</v>
      </c>
      <c r="I907" s="257"/>
      <c r="J907" s="253"/>
      <c r="K907" s="253"/>
      <c r="L907" s="258"/>
      <c r="M907" s="259"/>
      <c r="N907" s="260"/>
      <c r="O907" s="260"/>
      <c r="P907" s="260"/>
      <c r="Q907" s="260"/>
      <c r="R907" s="260"/>
      <c r="S907" s="260"/>
      <c r="T907" s="261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T907" s="262" t="s">
        <v>172</v>
      </c>
      <c r="AU907" s="262" t="s">
        <v>82</v>
      </c>
      <c r="AV907" s="14" t="s">
        <v>82</v>
      </c>
      <c r="AW907" s="14" t="s">
        <v>30</v>
      </c>
      <c r="AX907" s="14" t="s">
        <v>73</v>
      </c>
      <c r="AY907" s="262" t="s">
        <v>164</v>
      </c>
    </row>
    <row r="908" s="13" customFormat="1">
      <c r="A908" s="13"/>
      <c r="B908" s="241"/>
      <c r="C908" s="242"/>
      <c r="D908" s="243" t="s">
        <v>172</v>
      </c>
      <c r="E908" s="244" t="s">
        <v>1</v>
      </c>
      <c r="F908" s="245" t="s">
        <v>1125</v>
      </c>
      <c r="G908" s="242"/>
      <c r="H908" s="244" t="s">
        <v>1</v>
      </c>
      <c r="I908" s="246"/>
      <c r="J908" s="242"/>
      <c r="K908" s="242"/>
      <c r="L908" s="247"/>
      <c r="M908" s="248"/>
      <c r="N908" s="249"/>
      <c r="O908" s="249"/>
      <c r="P908" s="249"/>
      <c r="Q908" s="249"/>
      <c r="R908" s="249"/>
      <c r="S908" s="249"/>
      <c r="T908" s="250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T908" s="251" t="s">
        <v>172</v>
      </c>
      <c r="AU908" s="251" t="s">
        <v>82</v>
      </c>
      <c r="AV908" s="13" t="s">
        <v>80</v>
      </c>
      <c r="AW908" s="13" t="s">
        <v>30</v>
      </c>
      <c r="AX908" s="13" t="s">
        <v>73</v>
      </c>
      <c r="AY908" s="251" t="s">
        <v>164</v>
      </c>
    </row>
    <row r="909" s="14" customFormat="1">
      <c r="A909" s="14"/>
      <c r="B909" s="252"/>
      <c r="C909" s="253"/>
      <c r="D909" s="243" t="s">
        <v>172</v>
      </c>
      <c r="E909" s="254" t="s">
        <v>1</v>
      </c>
      <c r="F909" s="255" t="s">
        <v>1126</v>
      </c>
      <c r="G909" s="253"/>
      <c r="H909" s="256">
        <v>8.3399999999999999</v>
      </c>
      <c r="I909" s="257"/>
      <c r="J909" s="253"/>
      <c r="K909" s="253"/>
      <c r="L909" s="258"/>
      <c r="M909" s="259"/>
      <c r="N909" s="260"/>
      <c r="O909" s="260"/>
      <c r="P909" s="260"/>
      <c r="Q909" s="260"/>
      <c r="R909" s="260"/>
      <c r="S909" s="260"/>
      <c r="T909" s="261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T909" s="262" t="s">
        <v>172</v>
      </c>
      <c r="AU909" s="262" t="s">
        <v>82</v>
      </c>
      <c r="AV909" s="14" t="s">
        <v>82</v>
      </c>
      <c r="AW909" s="14" t="s">
        <v>30</v>
      </c>
      <c r="AX909" s="14" t="s">
        <v>73</v>
      </c>
      <c r="AY909" s="262" t="s">
        <v>164</v>
      </c>
    </row>
    <row r="910" s="13" customFormat="1">
      <c r="A910" s="13"/>
      <c r="B910" s="241"/>
      <c r="C910" s="242"/>
      <c r="D910" s="243" t="s">
        <v>172</v>
      </c>
      <c r="E910" s="244" t="s">
        <v>1</v>
      </c>
      <c r="F910" s="245" t="s">
        <v>520</v>
      </c>
      <c r="G910" s="242"/>
      <c r="H910" s="244" t="s">
        <v>1</v>
      </c>
      <c r="I910" s="246"/>
      <c r="J910" s="242"/>
      <c r="K910" s="242"/>
      <c r="L910" s="247"/>
      <c r="M910" s="248"/>
      <c r="N910" s="249"/>
      <c r="O910" s="249"/>
      <c r="P910" s="249"/>
      <c r="Q910" s="249"/>
      <c r="R910" s="249"/>
      <c r="S910" s="249"/>
      <c r="T910" s="250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T910" s="251" t="s">
        <v>172</v>
      </c>
      <c r="AU910" s="251" t="s">
        <v>82</v>
      </c>
      <c r="AV910" s="13" t="s">
        <v>80</v>
      </c>
      <c r="AW910" s="13" t="s">
        <v>30</v>
      </c>
      <c r="AX910" s="13" t="s">
        <v>73</v>
      </c>
      <c r="AY910" s="251" t="s">
        <v>164</v>
      </c>
    </row>
    <row r="911" s="14" customFormat="1">
      <c r="A911" s="14"/>
      <c r="B911" s="252"/>
      <c r="C911" s="253"/>
      <c r="D911" s="243" t="s">
        <v>172</v>
      </c>
      <c r="E911" s="254" t="s">
        <v>1</v>
      </c>
      <c r="F911" s="255" t="s">
        <v>815</v>
      </c>
      <c r="G911" s="253"/>
      <c r="H911" s="256">
        <v>10.369999999999999</v>
      </c>
      <c r="I911" s="257"/>
      <c r="J911" s="253"/>
      <c r="K911" s="253"/>
      <c r="L911" s="258"/>
      <c r="M911" s="259"/>
      <c r="N911" s="260"/>
      <c r="O911" s="260"/>
      <c r="P911" s="260"/>
      <c r="Q911" s="260"/>
      <c r="R911" s="260"/>
      <c r="S911" s="260"/>
      <c r="T911" s="261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T911" s="262" t="s">
        <v>172</v>
      </c>
      <c r="AU911" s="262" t="s">
        <v>82</v>
      </c>
      <c r="AV911" s="14" t="s">
        <v>82</v>
      </c>
      <c r="AW911" s="14" t="s">
        <v>30</v>
      </c>
      <c r="AX911" s="14" t="s">
        <v>73</v>
      </c>
      <c r="AY911" s="262" t="s">
        <v>164</v>
      </c>
    </row>
    <row r="912" s="13" customFormat="1">
      <c r="A912" s="13"/>
      <c r="B912" s="241"/>
      <c r="C912" s="242"/>
      <c r="D912" s="243" t="s">
        <v>172</v>
      </c>
      <c r="E912" s="244" t="s">
        <v>1</v>
      </c>
      <c r="F912" s="245" t="s">
        <v>1142</v>
      </c>
      <c r="G912" s="242"/>
      <c r="H912" s="244" t="s">
        <v>1</v>
      </c>
      <c r="I912" s="246"/>
      <c r="J912" s="242"/>
      <c r="K912" s="242"/>
      <c r="L912" s="247"/>
      <c r="M912" s="248"/>
      <c r="N912" s="249"/>
      <c r="O912" s="249"/>
      <c r="P912" s="249"/>
      <c r="Q912" s="249"/>
      <c r="R912" s="249"/>
      <c r="S912" s="249"/>
      <c r="T912" s="250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T912" s="251" t="s">
        <v>172</v>
      </c>
      <c r="AU912" s="251" t="s">
        <v>82</v>
      </c>
      <c r="AV912" s="13" t="s">
        <v>80</v>
      </c>
      <c r="AW912" s="13" t="s">
        <v>30</v>
      </c>
      <c r="AX912" s="13" t="s">
        <v>73</v>
      </c>
      <c r="AY912" s="251" t="s">
        <v>164</v>
      </c>
    </row>
    <row r="913" s="14" customFormat="1">
      <c r="A913" s="14"/>
      <c r="B913" s="252"/>
      <c r="C913" s="253"/>
      <c r="D913" s="243" t="s">
        <v>172</v>
      </c>
      <c r="E913" s="254" t="s">
        <v>1</v>
      </c>
      <c r="F913" s="255" t="s">
        <v>1143</v>
      </c>
      <c r="G913" s="253"/>
      <c r="H913" s="256">
        <v>1.2709999999999999</v>
      </c>
      <c r="I913" s="257"/>
      <c r="J913" s="253"/>
      <c r="K913" s="253"/>
      <c r="L913" s="258"/>
      <c r="M913" s="259"/>
      <c r="N913" s="260"/>
      <c r="O913" s="260"/>
      <c r="P913" s="260"/>
      <c r="Q913" s="260"/>
      <c r="R913" s="260"/>
      <c r="S913" s="260"/>
      <c r="T913" s="261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T913" s="262" t="s">
        <v>172</v>
      </c>
      <c r="AU913" s="262" t="s">
        <v>82</v>
      </c>
      <c r="AV913" s="14" t="s">
        <v>82</v>
      </c>
      <c r="AW913" s="14" t="s">
        <v>30</v>
      </c>
      <c r="AX913" s="14" t="s">
        <v>73</v>
      </c>
      <c r="AY913" s="262" t="s">
        <v>164</v>
      </c>
    </row>
    <row r="914" s="15" customFormat="1">
      <c r="A914" s="15"/>
      <c r="B914" s="263"/>
      <c r="C914" s="264"/>
      <c r="D914" s="243" t="s">
        <v>172</v>
      </c>
      <c r="E914" s="265" t="s">
        <v>1</v>
      </c>
      <c r="F914" s="266" t="s">
        <v>192</v>
      </c>
      <c r="G914" s="264"/>
      <c r="H914" s="267">
        <v>171.42100000000002</v>
      </c>
      <c r="I914" s="268"/>
      <c r="J914" s="264"/>
      <c r="K914" s="264"/>
      <c r="L914" s="269"/>
      <c r="M914" s="270"/>
      <c r="N914" s="271"/>
      <c r="O914" s="271"/>
      <c r="P914" s="271"/>
      <c r="Q914" s="271"/>
      <c r="R914" s="271"/>
      <c r="S914" s="271"/>
      <c r="T914" s="272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T914" s="273" t="s">
        <v>172</v>
      </c>
      <c r="AU914" s="273" t="s">
        <v>82</v>
      </c>
      <c r="AV914" s="15" t="s">
        <v>170</v>
      </c>
      <c r="AW914" s="15" t="s">
        <v>30</v>
      </c>
      <c r="AX914" s="15" t="s">
        <v>80</v>
      </c>
      <c r="AY914" s="273" t="s">
        <v>164</v>
      </c>
    </row>
    <row r="915" s="2" customFormat="1" ht="44.25" customHeight="1">
      <c r="A915" s="39"/>
      <c r="B915" s="40"/>
      <c r="C915" s="274" t="s">
        <v>1166</v>
      </c>
      <c r="D915" s="274" t="s">
        <v>265</v>
      </c>
      <c r="E915" s="275" t="s">
        <v>1167</v>
      </c>
      <c r="F915" s="276" t="s">
        <v>1168</v>
      </c>
      <c r="G915" s="277" t="s">
        <v>169</v>
      </c>
      <c r="H915" s="278">
        <v>188.56299999999999</v>
      </c>
      <c r="I915" s="279"/>
      <c r="J915" s="280">
        <f>ROUND(I915*H915,2)</f>
        <v>0</v>
      </c>
      <c r="K915" s="276" t="s">
        <v>182</v>
      </c>
      <c r="L915" s="281"/>
      <c r="M915" s="282" t="s">
        <v>1</v>
      </c>
      <c r="N915" s="283" t="s">
        <v>38</v>
      </c>
      <c r="O915" s="92"/>
      <c r="P915" s="237">
        <f>O915*H915</f>
        <v>0</v>
      </c>
      <c r="Q915" s="237">
        <v>0.0042900000000000004</v>
      </c>
      <c r="R915" s="237">
        <f>Q915*H915</f>
        <v>0.80893526999999998</v>
      </c>
      <c r="S915" s="237">
        <v>0</v>
      </c>
      <c r="T915" s="238">
        <f>S915*H915</f>
        <v>0</v>
      </c>
      <c r="U915" s="39"/>
      <c r="V915" s="39"/>
      <c r="W915" s="39"/>
      <c r="X915" s="39"/>
      <c r="Y915" s="39"/>
      <c r="Z915" s="39"/>
      <c r="AA915" s="39"/>
      <c r="AB915" s="39"/>
      <c r="AC915" s="39"/>
      <c r="AD915" s="39"/>
      <c r="AE915" s="39"/>
      <c r="AR915" s="239" t="s">
        <v>346</v>
      </c>
      <c r="AT915" s="239" t="s">
        <v>265</v>
      </c>
      <c r="AU915" s="239" t="s">
        <v>82</v>
      </c>
      <c r="AY915" s="18" t="s">
        <v>164</v>
      </c>
      <c r="BE915" s="240">
        <f>IF(N915="základní",J915,0)</f>
        <v>0</v>
      </c>
      <c r="BF915" s="240">
        <f>IF(N915="snížená",J915,0)</f>
        <v>0</v>
      </c>
      <c r="BG915" s="240">
        <f>IF(N915="zákl. přenesená",J915,0)</f>
        <v>0</v>
      </c>
      <c r="BH915" s="240">
        <f>IF(N915="sníž. přenesená",J915,0)</f>
        <v>0</v>
      </c>
      <c r="BI915" s="240">
        <f>IF(N915="nulová",J915,0)</f>
        <v>0</v>
      </c>
      <c r="BJ915" s="18" t="s">
        <v>80</v>
      </c>
      <c r="BK915" s="240">
        <f>ROUND(I915*H915,2)</f>
        <v>0</v>
      </c>
      <c r="BL915" s="18" t="s">
        <v>253</v>
      </c>
      <c r="BM915" s="239" t="s">
        <v>1169</v>
      </c>
    </row>
    <row r="916" s="14" customFormat="1">
      <c r="A916" s="14"/>
      <c r="B916" s="252"/>
      <c r="C916" s="253"/>
      <c r="D916" s="243" t="s">
        <v>172</v>
      </c>
      <c r="E916" s="254" t="s">
        <v>1</v>
      </c>
      <c r="F916" s="255" t="s">
        <v>1170</v>
      </c>
      <c r="G916" s="253"/>
      <c r="H916" s="256">
        <v>188.56299999999999</v>
      </c>
      <c r="I916" s="257"/>
      <c r="J916" s="253"/>
      <c r="K916" s="253"/>
      <c r="L916" s="258"/>
      <c r="M916" s="259"/>
      <c r="N916" s="260"/>
      <c r="O916" s="260"/>
      <c r="P916" s="260"/>
      <c r="Q916" s="260"/>
      <c r="R916" s="260"/>
      <c r="S916" s="260"/>
      <c r="T916" s="261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T916" s="262" t="s">
        <v>172</v>
      </c>
      <c r="AU916" s="262" t="s">
        <v>82</v>
      </c>
      <c r="AV916" s="14" t="s">
        <v>82</v>
      </c>
      <c r="AW916" s="14" t="s">
        <v>30</v>
      </c>
      <c r="AX916" s="14" t="s">
        <v>80</v>
      </c>
      <c r="AY916" s="262" t="s">
        <v>164</v>
      </c>
    </row>
    <row r="917" s="2" customFormat="1" ht="21.75" customHeight="1">
      <c r="A917" s="39"/>
      <c r="B917" s="40"/>
      <c r="C917" s="228" t="s">
        <v>1171</v>
      </c>
      <c r="D917" s="228" t="s">
        <v>166</v>
      </c>
      <c r="E917" s="229" t="s">
        <v>1172</v>
      </c>
      <c r="F917" s="230" t="s">
        <v>1173</v>
      </c>
      <c r="G917" s="231" t="s">
        <v>551</v>
      </c>
      <c r="H917" s="232">
        <v>16.079999999999998</v>
      </c>
      <c r="I917" s="233"/>
      <c r="J917" s="234">
        <f>ROUND(I917*H917,2)</f>
        <v>0</v>
      </c>
      <c r="K917" s="230" t="s">
        <v>182</v>
      </c>
      <c r="L917" s="45"/>
      <c r="M917" s="235" t="s">
        <v>1</v>
      </c>
      <c r="N917" s="236" t="s">
        <v>38</v>
      </c>
      <c r="O917" s="92"/>
      <c r="P917" s="237">
        <f>O917*H917</f>
        <v>0</v>
      </c>
      <c r="Q917" s="237">
        <v>0.00012</v>
      </c>
      <c r="R917" s="237">
        <f>Q917*H917</f>
        <v>0.0019295999999999999</v>
      </c>
      <c r="S917" s="237">
        <v>0</v>
      </c>
      <c r="T917" s="238">
        <f>S917*H917</f>
        <v>0</v>
      </c>
      <c r="U917" s="39"/>
      <c r="V917" s="39"/>
      <c r="W917" s="39"/>
      <c r="X917" s="39"/>
      <c r="Y917" s="39"/>
      <c r="Z917" s="39"/>
      <c r="AA917" s="39"/>
      <c r="AB917" s="39"/>
      <c r="AC917" s="39"/>
      <c r="AD917" s="39"/>
      <c r="AE917" s="39"/>
      <c r="AR917" s="239" t="s">
        <v>253</v>
      </c>
      <c r="AT917" s="239" t="s">
        <v>166</v>
      </c>
      <c r="AU917" s="239" t="s">
        <v>82</v>
      </c>
      <c r="AY917" s="18" t="s">
        <v>164</v>
      </c>
      <c r="BE917" s="240">
        <f>IF(N917="základní",J917,0)</f>
        <v>0</v>
      </c>
      <c r="BF917" s="240">
        <f>IF(N917="snížená",J917,0)</f>
        <v>0</v>
      </c>
      <c r="BG917" s="240">
        <f>IF(N917="zákl. přenesená",J917,0)</f>
        <v>0</v>
      </c>
      <c r="BH917" s="240">
        <f>IF(N917="sníž. přenesená",J917,0)</f>
        <v>0</v>
      </c>
      <c r="BI917" s="240">
        <f>IF(N917="nulová",J917,0)</f>
        <v>0</v>
      </c>
      <c r="BJ917" s="18" t="s">
        <v>80</v>
      </c>
      <c r="BK917" s="240">
        <f>ROUND(I917*H917,2)</f>
        <v>0</v>
      </c>
      <c r="BL917" s="18" t="s">
        <v>253</v>
      </c>
      <c r="BM917" s="239" t="s">
        <v>1174</v>
      </c>
    </row>
    <row r="918" s="14" customFormat="1">
      <c r="A918" s="14"/>
      <c r="B918" s="252"/>
      <c r="C918" s="253"/>
      <c r="D918" s="243" t="s">
        <v>172</v>
      </c>
      <c r="E918" s="254" t="s">
        <v>1</v>
      </c>
      <c r="F918" s="255" t="s">
        <v>1161</v>
      </c>
      <c r="G918" s="253"/>
      <c r="H918" s="256">
        <v>16.079999999999998</v>
      </c>
      <c r="I918" s="257"/>
      <c r="J918" s="253"/>
      <c r="K918" s="253"/>
      <c r="L918" s="258"/>
      <c r="M918" s="259"/>
      <c r="N918" s="260"/>
      <c r="O918" s="260"/>
      <c r="P918" s="260"/>
      <c r="Q918" s="260"/>
      <c r="R918" s="260"/>
      <c r="S918" s="260"/>
      <c r="T918" s="261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T918" s="262" t="s">
        <v>172</v>
      </c>
      <c r="AU918" s="262" t="s">
        <v>82</v>
      </c>
      <c r="AV918" s="14" t="s">
        <v>82</v>
      </c>
      <c r="AW918" s="14" t="s">
        <v>30</v>
      </c>
      <c r="AX918" s="14" t="s">
        <v>80</v>
      </c>
      <c r="AY918" s="262" t="s">
        <v>164</v>
      </c>
    </row>
    <row r="919" s="2" customFormat="1" ht="24.15" customHeight="1">
      <c r="A919" s="39"/>
      <c r="B919" s="40"/>
      <c r="C919" s="228" t="s">
        <v>1175</v>
      </c>
      <c r="D919" s="228" t="s">
        <v>166</v>
      </c>
      <c r="E919" s="229" t="s">
        <v>1176</v>
      </c>
      <c r="F919" s="230" t="s">
        <v>1177</v>
      </c>
      <c r="G919" s="231" t="s">
        <v>551</v>
      </c>
      <c r="H919" s="232">
        <v>16.079999999999998</v>
      </c>
      <c r="I919" s="233"/>
      <c r="J919" s="234">
        <f>ROUND(I919*H919,2)</f>
        <v>0</v>
      </c>
      <c r="K919" s="230" t="s">
        <v>182</v>
      </c>
      <c r="L919" s="45"/>
      <c r="M919" s="235" t="s">
        <v>1</v>
      </c>
      <c r="N919" s="236" t="s">
        <v>38</v>
      </c>
      <c r="O919" s="92"/>
      <c r="P919" s="237">
        <f>O919*H919</f>
        <v>0</v>
      </c>
      <c r="Q919" s="237">
        <v>8.0000000000000007E-05</v>
      </c>
      <c r="R919" s="237">
        <f>Q919*H919</f>
        <v>0.0012864</v>
      </c>
      <c r="S919" s="237">
        <v>0</v>
      </c>
      <c r="T919" s="238">
        <f>S919*H919</f>
        <v>0</v>
      </c>
      <c r="U919" s="39"/>
      <c r="V919" s="39"/>
      <c r="W919" s="39"/>
      <c r="X919" s="39"/>
      <c r="Y919" s="39"/>
      <c r="Z919" s="39"/>
      <c r="AA919" s="39"/>
      <c r="AB919" s="39"/>
      <c r="AC919" s="39"/>
      <c r="AD919" s="39"/>
      <c r="AE919" s="39"/>
      <c r="AR919" s="239" t="s">
        <v>253</v>
      </c>
      <c r="AT919" s="239" t="s">
        <v>166</v>
      </c>
      <c r="AU919" s="239" t="s">
        <v>82</v>
      </c>
      <c r="AY919" s="18" t="s">
        <v>164</v>
      </c>
      <c r="BE919" s="240">
        <f>IF(N919="základní",J919,0)</f>
        <v>0</v>
      </c>
      <c r="BF919" s="240">
        <f>IF(N919="snížená",J919,0)</f>
        <v>0</v>
      </c>
      <c r="BG919" s="240">
        <f>IF(N919="zákl. přenesená",J919,0)</f>
        <v>0</v>
      </c>
      <c r="BH919" s="240">
        <f>IF(N919="sníž. přenesená",J919,0)</f>
        <v>0</v>
      </c>
      <c r="BI919" s="240">
        <f>IF(N919="nulová",J919,0)</f>
        <v>0</v>
      </c>
      <c r="BJ919" s="18" t="s">
        <v>80</v>
      </c>
      <c r="BK919" s="240">
        <f>ROUND(I919*H919,2)</f>
        <v>0</v>
      </c>
      <c r="BL919" s="18" t="s">
        <v>253</v>
      </c>
      <c r="BM919" s="239" t="s">
        <v>1178</v>
      </c>
    </row>
    <row r="920" s="14" customFormat="1">
      <c r="A920" s="14"/>
      <c r="B920" s="252"/>
      <c r="C920" s="253"/>
      <c r="D920" s="243" t="s">
        <v>172</v>
      </c>
      <c r="E920" s="254" t="s">
        <v>1</v>
      </c>
      <c r="F920" s="255" t="s">
        <v>1161</v>
      </c>
      <c r="G920" s="253"/>
      <c r="H920" s="256">
        <v>16.079999999999998</v>
      </c>
      <c r="I920" s="257"/>
      <c r="J920" s="253"/>
      <c r="K920" s="253"/>
      <c r="L920" s="258"/>
      <c r="M920" s="259"/>
      <c r="N920" s="260"/>
      <c r="O920" s="260"/>
      <c r="P920" s="260"/>
      <c r="Q920" s="260"/>
      <c r="R920" s="260"/>
      <c r="S920" s="260"/>
      <c r="T920" s="261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T920" s="262" t="s">
        <v>172</v>
      </c>
      <c r="AU920" s="262" t="s">
        <v>82</v>
      </c>
      <c r="AV920" s="14" t="s">
        <v>82</v>
      </c>
      <c r="AW920" s="14" t="s">
        <v>30</v>
      </c>
      <c r="AX920" s="14" t="s">
        <v>80</v>
      </c>
      <c r="AY920" s="262" t="s">
        <v>164</v>
      </c>
    </row>
    <row r="921" s="2" customFormat="1" ht="55.5" customHeight="1">
      <c r="A921" s="39"/>
      <c r="B921" s="40"/>
      <c r="C921" s="274" t="s">
        <v>1179</v>
      </c>
      <c r="D921" s="274" t="s">
        <v>265</v>
      </c>
      <c r="E921" s="275" t="s">
        <v>1180</v>
      </c>
      <c r="F921" s="276" t="s">
        <v>1181</v>
      </c>
      <c r="G921" s="277" t="s">
        <v>169</v>
      </c>
      <c r="H921" s="278">
        <v>1.1890000000000001</v>
      </c>
      <c r="I921" s="279"/>
      <c r="J921" s="280">
        <f>ROUND(I921*H921,2)</f>
        <v>0</v>
      </c>
      <c r="K921" s="276" t="s">
        <v>182</v>
      </c>
      <c r="L921" s="281"/>
      <c r="M921" s="282" t="s">
        <v>1</v>
      </c>
      <c r="N921" s="283" t="s">
        <v>38</v>
      </c>
      <c r="O921" s="92"/>
      <c r="P921" s="237">
        <f>O921*H921</f>
        <v>0</v>
      </c>
      <c r="Q921" s="237">
        <v>0.0032000000000000002</v>
      </c>
      <c r="R921" s="237">
        <f>Q921*H921</f>
        <v>0.0038048000000000005</v>
      </c>
      <c r="S921" s="237">
        <v>0</v>
      </c>
      <c r="T921" s="238">
        <f>S921*H921</f>
        <v>0</v>
      </c>
      <c r="U921" s="39"/>
      <c r="V921" s="39"/>
      <c r="W921" s="39"/>
      <c r="X921" s="39"/>
      <c r="Y921" s="39"/>
      <c r="Z921" s="39"/>
      <c r="AA921" s="39"/>
      <c r="AB921" s="39"/>
      <c r="AC921" s="39"/>
      <c r="AD921" s="39"/>
      <c r="AE921" s="39"/>
      <c r="AR921" s="239" t="s">
        <v>346</v>
      </c>
      <c r="AT921" s="239" t="s">
        <v>265</v>
      </c>
      <c r="AU921" s="239" t="s">
        <v>82</v>
      </c>
      <c r="AY921" s="18" t="s">
        <v>164</v>
      </c>
      <c r="BE921" s="240">
        <f>IF(N921="základní",J921,0)</f>
        <v>0</v>
      </c>
      <c r="BF921" s="240">
        <f>IF(N921="snížená",J921,0)</f>
        <v>0</v>
      </c>
      <c r="BG921" s="240">
        <f>IF(N921="zákl. přenesená",J921,0)</f>
        <v>0</v>
      </c>
      <c r="BH921" s="240">
        <f>IF(N921="sníž. přenesená",J921,0)</f>
        <v>0</v>
      </c>
      <c r="BI921" s="240">
        <f>IF(N921="nulová",J921,0)</f>
        <v>0</v>
      </c>
      <c r="BJ921" s="18" t="s">
        <v>80</v>
      </c>
      <c r="BK921" s="240">
        <f>ROUND(I921*H921,2)</f>
        <v>0</v>
      </c>
      <c r="BL921" s="18" t="s">
        <v>253</v>
      </c>
      <c r="BM921" s="239" t="s">
        <v>1182</v>
      </c>
    </row>
    <row r="922" s="14" customFormat="1">
      <c r="A922" s="14"/>
      <c r="B922" s="252"/>
      <c r="C922" s="253"/>
      <c r="D922" s="243" t="s">
        <v>172</v>
      </c>
      <c r="E922" s="254" t="s">
        <v>1</v>
      </c>
      <c r="F922" s="255" t="s">
        <v>1183</v>
      </c>
      <c r="G922" s="253"/>
      <c r="H922" s="256">
        <v>1.1890000000000001</v>
      </c>
      <c r="I922" s="257"/>
      <c r="J922" s="253"/>
      <c r="K922" s="253"/>
      <c r="L922" s="258"/>
      <c r="M922" s="259"/>
      <c r="N922" s="260"/>
      <c r="O922" s="260"/>
      <c r="P922" s="260"/>
      <c r="Q922" s="260"/>
      <c r="R922" s="260"/>
      <c r="S922" s="260"/>
      <c r="T922" s="261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T922" s="262" t="s">
        <v>172</v>
      </c>
      <c r="AU922" s="262" t="s">
        <v>82</v>
      </c>
      <c r="AV922" s="14" t="s">
        <v>82</v>
      </c>
      <c r="AW922" s="14" t="s">
        <v>30</v>
      </c>
      <c r="AX922" s="14" t="s">
        <v>80</v>
      </c>
      <c r="AY922" s="262" t="s">
        <v>164</v>
      </c>
    </row>
    <row r="923" s="2" customFormat="1" ht="16.5" customHeight="1">
      <c r="A923" s="39"/>
      <c r="B923" s="40"/>
      <c r="C923" s="228" t="s">
        <v>1184</v>
      </c>
      <c r="D923" s="228" t="s">
        <v>166</v>
      </c>
      <c r="E923" s="229" t="s">
        <v>1185</v>
      </c>
      <c r="F923" s="230" t="s">
        <v>1186</v>
      </c>
      <c r="G923" s="231" t="s">
        <v>551</v>
      </c>
      <c r="H923" s="232">
        <v>160.24000000000001</v>
      </c>
      <c r="I923" s="233"/>
      <c r="J923" s="234">
        <f>ROUND(I923*H923,2)</f>
        <v>0</v>
      </c>
      <c r="K923" s="230" t="s">
        <v>182</v>
      </c>
      <c r="L923" s="45"/>
      <c r="M923" s="235" t="s">
        <v>1</v>
      </c>
      <c r="N923" s="236" t="s">
        <v>38</v>
      </c>
      <c r="O923" s="92"/>
      <c r="P923" s="237">
        <f>O923*H923</f>
        <v>0</v>
      </c>
      <c r="Q923" s="237">
        <v>1.0000000000000001E-05</v>
      </c>
      <c r="R923" s="237">
        <f>Q923*H923</f>
        <v>0.0016024000000000001</v>
      </c>
      <c r="S923" s="237">
        <v>0</v>
      </c>
      <c r="T923" s="238">
        <f>S923*H923</f>
        <v>0</v>
      </c>
      <c r="U923" s="39"/>
      <c r="V923" s="39"/>
      <c r="W923" s="39"/>
      <c r="X923" s="39"/>
      <c r="Y923" s="39"/>
      <c r="Z923" s="39"/>
      <c r="AA923" s="39"/>
      <c r="AB923" s="39"/>
      <c r="AC923" s="39"/>
      <c r="AD923" s="39"/>
      <c r="AE923" s="39"/>
      <c r="AR923" s="239" t="s">
        <v>253</v>
      </c>
      <c r="AT923" s="239" t="s">
        <v>166</v>
      </c>
      <c r="AU923" s="239" t="s">
        <v>82</v>
      </c>
      <c r="AY923" s="18" t="s">
        <v>164</v>
      </c>
      <c r="BE923" s="240">
        <f>IF(N923="základní",J923,0)</f>
        <v>0</v>
      </c>
      <c r="BF923" s="240">
        <f>IF(N923="snížená",J923,0)</f>
        <v>0</v>
      </c>
      <c r="BG923" s="240">
        <f>IF(N923="zákl. přenesená",J923,0)</f>
        <v>0</v>
      </c>
      <c r="BH923" s="240">
        <f>IF(N923="sníž. přenesená",J923,0)</f>
        <v>0</v>
      </c>
      <c r="BI923" s="240">
        <f>IF(N923="nulová",J923,0)</f>
        <v>0</v>
      </c>
      <c r="BJ923" s="18" t="s">
        <v>80</v>
      </c>
      <c r="BK923" s="240">
        <f>ROUND(I923*H923,2)</f>
        <v>0</v>
      </c>
      <c r="BL923" s="18" t="s">
        <v>253</v>
      </c>
      <c r="BM923" s="239" t="s">
        <v>1187</v>
      </c>
    </row>
    <row r="924" s="13" customFormat="1">
      <c r="A924" s="13"/>
      <c r="B924" s="241"/>
      <c r="C924" s="242"/>
      <c r="D924" s="243" t="s">
        <v>172</v>
      </c>
      <c r="E924" s="244" t="s">
        <v>1</v>
      </c>
      <c r="F924" s="245" t="s">
        <v>458</v>
      </c>
      <c r="G924" s="242"/>
      <c r="H924" s="244" t="s">
        <v>1</v>
      </c>
      <c r="I924" s="246"/>
      <c r="J924" s="242"/>
      <c r="K924" s="242"/>
      <c r="L924" s="247"/>
      <c r="M924" s="248"/>
      <c r="N924" s="249"/>
      <c r="O924" s="249"/>
      <c r="P924" s="249"/>
      <c r="Q924" s="249"/>
      <c r="R924" s="249"/>
      <c r="S924" s="249"/>
      <c r="T924" s="250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T924" s="251" t="s">
        <v>172</v>
      </c>
      <c r="AU924" s="251" t="s">
        <v>82</v>
      </c>
      <c r="AV924" s="13" t="s">
        <v>80</v>
      </c>
      <c r="AW924" s="13" t="s">
        <v>30</v>
      </c>
      <c r="AX924" s="13" t="s">
        <v>73</v>
      </c>
      <c r="AY924" s="251" t="s">
        <v>164</v>
      </c>
    </row>
    <row r="925" s="14" customFormat="1">
      <c r="A925" s="14"/>
      <c r="B925" s="252"/>
      <c r="C925" s="253"/>
      <c r="D925" s="243" t="s">
        <v>172</v>
      </c>
      <c r="E925" s="254" t="s">
        <v>1</v>
      </c>
      <c r="F925" s="255" t="s">
        <v>1188</v>
      </c>
      <c r="G925" s="253"/>
      <c r="H925" s="256">
        <v>55.049999999999997</v>
      </c>
      <c r="I925" s="257"/>
      <c r="J925" s="253"/>
      <c r="K925" s="253"/>
      <c r="L925" s="258"/>
      <c r="M925" s="259"/>
      <c r="N925" s="260"/>
      <c r="O925" s="260"/>
      <c r="P925" s="260"/>
      <c r="Q925" s="260"/>
      <c r="R925" s="260"/>
      <c r="S925" s="260"/>
      <c r="T925" s="261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T925" s="262" t="s">
        <v>172</v>
      </c>
      <c r="AU925" s="262" t="s">
        <v>82</v>
      </c>
      <c r="AV925" s="14" t="s">
        <v>82</v>
      </c>
      <c r="AW925" s="14" t="s">
        <v>30</v>
      </c>
      <c r="AX925" s="14" t="s">
        <v>73</v>
      </c>
      <c r="AY925" s="262" t="s">
        <v>164</v>
      </c>
    </row>
    <row r="926" s="13" customFormat="1">
      <c r="A926" s="13"/>
      <c r="B926" s="241"/>
      <c r="C926" s="242"/>
      <c r="D926" s="243" t="s">
        <v>172</v>
      </c>
      <c r="E926" s="244" t="s">
        <v>1</v>
      </c>
      <c r="F926" s="245" t="s">
        <v>461</v>
      </c>
      <c r="G926" s="242"/>
      <c r="H926" s="244" t="s">
        <v>1</v>
      </c>
      <c r="I926" s="246"/>
      <c r="J926" s="242"/>
      <c r="K926" s="242"/>
      <c r="L926" s="247"/>
      <c r="M926" s="248"/>
      <c r="N926" s="249"/>
      <c r="O926" s="249"/>
      <c r="P926" s="249"/>
      <c r="Q926" s="249"/>
      <c r="R926" s="249"/>
      <c r="S926" s="249"/>
      <c r="T926" s="250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T926" s="251" t="s">
        <v>172</v>
      </c>
      <c r="AU926" s="251" t="s">
        <v>82</v>
      </c>
      <c r="AV926" s="13" t="s">
        <v>80</v>
      </c>
      <c r="AW926" s="13" t="s">
        <v>30</v>
      </c>
      <c r="AX926" s="13" t="s">
        <v>73</v>
      </c>
      <c r="AY926" s="251" t="s">
        <v>164</v>
      </c>
    </row>
    <row r="927" s="14" customFormat="1">
      <c r="A927" s="14"/>
      <c r="B927" s="252"/>
      <c r="C927" s="253"/>
      <c r="D927" s="243" t="s">
        <v>172</v>
      </c>
      <c r="E927" s="254" t="s">
        <v>1</v>
      </c>
      <c r="F927" s="255" t="s">
        <v>1189</v>
      </c>
      <c r="G927" s="253"/>
      <c r="H927" s="256">
        <v>38.5</v>
      </c>
      <c r="I927" s="257"/>
      <c r="J927" s="253"/>
      <c r="K927" s="253"/>
      <c r="L927" s="258"/>
      <c r="M927" s="259"/>
      <c r="N927" s="260"/>
      <c r="O927" s="260"/>
      <c r="P927" s="260"/>
      <c r="Q927" s="260"/>
      <c r="R927" s="260"/>
      <c r="S927" s="260"/>
      <c r="T927" s="261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T927" s="262" t="s">
        <v>172</v>
      </c>
      <c r="AU927" s="262" t="s">
        <v>82</v>
      </c>
      <c r="AV927" s="14" t="s">
        <v>82</v>
      </c>
      <c r="AW927" s="14" t="s">
        <v>30</v>
      </c>
      <c r="AX927" s="14" t="s">
        <v>73</v>
      </c>
      <c r="AY927" s="262" t="s">
        <v>164</v>
      </c>
    </row>
    <row r="928" s="13" customFormat="1">
      <c r="A928" s="13"/>
      <c r="B928" s="241"/>
      <c r="C928" s="242"/>
      <c r="D928" s="243" t="s">
        <v>172</v>
      </c>
      <c r="E928" s="244" t="s">
        <v>1</v>
      </c>
      <c r="F928" s="245" t="s">
        <v>483</v>
      </c>
      <c r="G928" s="242"/>
      <c r="H928" s="244" t="s">
        <v>1</v>
      </c>
      <c r="I928" s="246"/>
      <c r="J928" s="242"/>
      <c r="K928" s="242"/>
      <c r="L928" s="247"/>
      <c r="M928" s="248"/>
      <c r="N928" s="249"/>
      <c r="O928" s="249"/>
      <c r="P928" s="249"/>
      <c r="Q928" s="249"/>
      <c r="R928" s="249"/>
      <c r="S928" s="249"/>
      <c r="T928" s="250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T928" s="251" t="s">
        <v>172</v>
      </c>
      <c r="AU928" s="251" t="s">
        <v>82</v>
      </c>
      <c r="AV928" s="13" t="s">
        <v>80</v>
      </c>
      <c r="AW928" s="13" t="s">
        <v>30</v>
      </c>
      <c r="AX928" s="13" t="s">
        <v>73</v>
      </c>
      <c r="AY928" s="251" t="s">
        <v>164</v>
      </c>
    </row>
    <row r="929" s="14" customFormat="1">
      <c r="A929" s="14"/>
      <c r="B929" s="252"/>
      <c r="C929" s="253"/>
      <c r="D929" s="243" t="s">
        <v>172</v>
      </c>
      <c r="E929" s="254" t="s">
        <v>1</v>
      </c>
      <c r="F929" s="255" t="s">
        <v>1190</v>
      </c>
      <c r="G929" s="253"/>
      <c r="H929" s="256">
        <v>27.899999999999999</v>
      </c>
      <c r="I929" s="257"/>
      <c r="J929" s="253"/>
      <c r="K929" s="253"/>
      <c r="L929" s="258"/>
      <c r="M929" s="259"/>
      <c r="N929" s="260"/>
      <c r="O929" s="260"/>
      <c r="P929" s="260"/>
      <c r="Q929" s="260"/>
      <c r="R929" s="260"/>
      <c r="S929" s="260"/>
      <c r="T929" s="261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T929" s="262" t="s">
        <v>172</v>
      </c>
      <c r="AU929" s="262" t="s">
        <v>82</v>
      </c>
      <c r="AV929" s="14" t="s">
        <v>82</v>
      </c>
      <c r="AW929" s="14" t="s">
        <v>30</v>
      </c>
      <c r="AX929" s="14" t="s">
        <v>73</v>
      </c>
      <c r="AY929" s="262" t="s">
        <v>164</v>
      </c>
    </row>
    <row r="930" s="13" customFormat="1">
      <c r="A930" s="13"/>
      <c r="B930" s="241"/>
      <c r="C930" s="242"/>
      <c r="D930" s="243" t="s">
        <v>172</v>
      </c>
      <c r="E930" s="244" t="s">
        <v>1</v>
      </c>
      <c r="F930" s="245" t="s">
        <v>299</v>
      </c>
      <c r="G930" s="242"/>
      <c r="H930" s="244" t="s">
        <v>1</v>
      </c>
      <c r="I930" s="246"/>
      <c r="J930" s="242"/>
      <c r="K930" s="242"/>
      <c r="L930" s="247"/>
      <c r="M930" s="248"/>
      <c r="N930" s="249"/>
      <c r="O930" s="249"/>
      <c r="P930" s="249"/>
      <c r="Q930" s="249"/>
      <c r="R930" s="249"/>
      <c r="S930" s="249"/>
      <c r="T930" s="250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T930" s="251" t="s">
        <v>172</v>
      </c>
      <c r="AU930" s="251" t="s">
        <v>82</v>
      </c>
      <c r="AV930" s="13" t="s">
        <v>80</v>
      </c>
      <c r="AW930" s="13" t="s">
        <v>30</v>
      </c>
      <c r="AX930" s="13" t="s">
        <v>73</v>
      </c>
      <c r="AY930" s="251" t="s">
        <v>164</v>
      </c>
    </row>
    <row r="931" s="14" customFormat="1">
      <c r="A931" s="14"/>
      <c r="B931" s="252"/>
      <c r="C931" s="253"/>
      <c r="D931" s="243" t="s">
        <v>172</v>
      </c>
      <c r="E931" s="254" t="s">
        <v>1</v>
      </c>
      <c r="F931" s="255" t="s">
        <v>1191</v>
      </c>
      <c r="G931" s="253"/>
      <c r="H931" s="256">
        <v>13.821999999999999</v>
      </c>
      <c r="I931" s="257"/>
      <c r="J931" s="253"/>
      <c r="K931" s="253"/>
      <c r="L931" s="258"/>
      <c r="M931" s="259"/>
      <c r="N931" s="260"/>
      <c r="O931" s="260"/>
      <c r="P931" s="260"/>
      <c r="Q931" s="260"/>
      <c r="R931" s="260"/>
      <c r="S931" s="260"/>
      <c r="T931" s="261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T931" s="262" t="s">
        <v>172</v>
      </c>
      <c r="AU931" s="262" t="s">
        <v>82</v>
      </c>
      <c r="AV931" s="14" t="s">
        <v>82</v>
      </c>
      <c r="AW931" s="14" t="s">
        <v>30</v>
      </c>
      <c r="AX931" s="14" t="s">
        <v>73</v>
      </c>
      <c r="AY931" s="262" t="s">
        <v>164</v>
      </c>
    </row>
    <row r="932" s="13" customFormat="1">
      <c r="A932" s="13"/>
      <c r="B932" s="241"/>
      <c r="C932" s="242"/>
      <c r="D932" s="243" t="s">
        <v>172</v>
      </c>
      <c r="E932" s="244" t="s">
        <v>1</v>
      </c>
      <c r="F932" s="245" t="s">
        <v>1192</v>
      </c>
      <c r="G932" s="242"/>
      <c r="H932" s="244" t="s">
        <v>1</v>
      </c>
      <c r="I932" s="246"/>
      <c r="J932" s="242"/>
      <c r="K932" s="242"/>
      <c r="L932" s="247"/>
      <c r="M932" s="248"/>
      <c r="N932" s="249"/>
      <c r="O932" s="249"/>
      <c r="P932" s="249"/>
      <c r="Q932" s="249"/>
      <c r="R932" s="249"/>
      <c r="S932" s="249"/>
      <c r="T932" s="250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T932" s="251" t="s">
        <v>172</v>
      </c>
      <c r="AU932" s="251" t="s">
        <v>82</v>
      </c>
      <c r="AV932" s="13" t="s">
        <v>80</v>
      </c>
      <c r="AW932" s="13" t="s">
        <v>30</v>
      </c>
      <c r="AX932" s="13" t="s">
        <v>73</v>
      </c>
      <c r="AY932" s="251" t="s">
        <v>164</v>
      </c>
    </row>
    <row r="933" s="14" customFormat="1">
      <c r="A933" s="14"/>
      <c r="B933" s="252"/>
      <c r="C933" s="253"/>
      <c r="D933" s="243" t="s">
        <v>172</v>
      </c>
      <c r="E933" s="254" t="s">
        <v>1</v>
      </c>
      <c r="F933" s="255" t="s">
        <v>1193</v>
      </c>
      <c r="G933" s="253"/>
      <c r="H933" s="256">
        <v>2.3100000000000001</v>
      </c>
      <c r="I933" s="257"/>
      <c r="J933" s="253"/>
      <c r="K933" s="253"/>
      <c r="L933" s="258"/>
      <c r="M933" s="259"/>
      <c r="N933" s="260"/>
      <c r="O933" s="260"/>
      <c r="P933" s="260"/>
      <c r="Q933" s="260"/>
      <c r="R933" s="260"/>
      <c r="S933" s="260"/>
      <c r="T933" s="261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T933" s="262" t="s">
        <v>172</v>
      </c>
      <c r="AU933" s="262" t="s">
        <v>82</v>
      </c>
      <c r="AV933" s="14" t="s">
        <v>82</v>
      </c>
      <c r="AW933" s="14" t="s">
        <v>30</v>
      </c>
      <c r="AX933" s="14" t="s">
        <v>73</v>
      </c>
      <c r="AY933" s="262" t="s">
        <v>164</v>
      </c>
    </row>
    <row r="934" s="13" customFormat="1">
      <c r="A934" s="13"/>
      <c r="B934" s="241"/>
      <c r="C934" s="242"/>
      <c r="D934" s="243" t="s">
        <v>172</v>
      </c>
      <c r="E934" s="244" t="s">
        <v>1</v>
      </c>
      <c r="F934" s="245" t="s">
        <v>448</v>
      </c>
      <c r="G934" s="242"/>
      <c r="H934" s="244" t="s">
        <v>1</v>
      </c>
      <c r="I934" s="246"/>
      <c r="J934" s="242"/>
      <c r="K934" s="242"/>
      <c r="L934" s="247"/>
      <c r="M934" s="248"/>
      <c r="N934" s="249"/>
      <c r="O934" s="249"/>
      <c r="P934" s="249"/>
      <c r="Q934" s="249"/>
      <c r="R934" s="249"/>
      <c r="S934" s="249"/>
      <c r="T934" s="250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T934" s="251" t="s">
        <v>172</v>
      </c>
      <c r="AU934" s="251" t="s">
        <v>82</v>
      </c>
      <c r="AV934" s="13" t="s">
        <v>80</v>
      </c>
      <c r="AW934" s="13" t="s">
        <v>30</v>
      </c>
      <c r="AX934" s="13" t="s">
        <v>73</v>
      </c>
      <c r="AY934" s="251" t="s">
        <v>164</v>
      </c>
    </row>
    <row r="935" s="14" customFormat="1">
      <c r="A935" s="14"/>
      <c r="B935" s="252"/>
      <c r="C935" s="253"/>
      <c r="D935" s="243" t="s">
        <v>172</v>
      </c>
      <c r="E935" s="254" t="s">
        <v>1</v>
      </c>
      <c r="F935" s="255" t="s">
        <v>1194</v>
      </c>
      <c r="G935" s="253"/>
      <c r="H935" s="256">
        <v>2.8479999999999999</v>
      </c>
      <c r="I935" s="257"/>
      <c r="J935" s="253"/>
      <c r="K935" s="253"/>
      <c r="L935" s="258"/>
      <c r="M935" s="259"/>
      <c r="N935" s="260"/>
      <c r="O935" s="260"/>
      <c r="P935" s="260"/>
      <c r="Q935" s="260"/>
      <c r="R935" s="260"/>
      <c r="S935" s="260"/>
      <c r="T935" s="261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T935" s="262" t="s">
        <v>172</v>
      </c>
      <c r="AU935" s="262" t="s">
        <v>82</v>
      </c>
      <c r="AV935" s="14" t="s">
        <v>82</v>
      </c>
      <c r="AW935" s="14" t="s">
        <v>30</v>
      </c>
      <c r="AX935" s="14" t="s">
        <v>73</v>
      </c>
      <c r="AY935" s="262" t="s">
        <v>164</v>
      </c>
    </row>
    <row r="936" s="13" customFormat="1">
      <c r="A936" s="13"/>
      <c r="B936" s="241"/>
      <c r="C936" s="242"/>
      <c r="D936" s="243" t="s">
        <v>172</v>
      </c>
      <c r="E936" s="244" t="s">
        <v>1</v>
      </c>
      <c r="F936" s="245" t="s">
        <v>485</v>
      </c>
      <c r="G936" s="242"/>
      <c r="H936" s="244" t="s">
        <v>1</v>
      </c>
      <c r="I936" s="246"/>
      <c r="J936" s="242"/>
      <c r="K936" s="242"/>
      <c r="L936" s="247"/>
      <c r="M936" s="248"/>
      <c r="N936" s="249"/>
      <c r="O936" s="249"/>
      <c r="P936" s="249"/>
      <c r="Q936" s="249"/>
      <c r="R936" s="249"/>
      <c r="S936" s="249"/>
      <c r="T936" s="250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T936" s="251" t="s">
        <v>172</v>
      </c>
      <c r="AU936" s="251" t="s">
        <v>82</v>
      </c>
      <c r="AV936" s="13" t="s">
        <v>80</v>
      </c>
      <c r="AW936" s="13" t="s">
        <v>30</v>
      </c>
      <c r="AX936" s="13" t="s">
        <v>73</v>
      </c>
      <c r="AY936" s="251" t="s">
        <v>164</v>
      </c>
    </row>
    <row r="937" s="14" customFormat="1">
      <c r="A937" s="14"/>
      <c r="B937" s="252"/>
      <c r="C937" s="253"/>
      <c r="D937" s="243" t="s">
        <v>172</v>
      </c>
      <c r="E937" s="254" t="s">
        <v>1</v>
      </c>
      <c r="F937" s="255" t="s">
        <v>1195</v>
      </c>
      <c r="G937" s="253"/>
      <c r="H937" s="256">
        <v>13.15</v>
      </c>
      <c r="I937" s="257"/>
      <c r="J937" s="253"/>
      <c r="K937" s="253"/>
      <c r="L937" s="258"/>
      <c r="M937" s="259"/>
      <c r="N937" s="260"/>
      <c r="O937" s="260"/>
      <c r="P937" s="260"/>
      <c r="Q937" s="260"/>
      <c r="R937" s="260"/>
      <c r="S937" s="260"/>
      <c r="T937" s="261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T937" s="262" t="s">
        <v>172</v>
      </c>
      <c r="AU937" s="262" t="s">
        <v>82</v>
      </c>
      <c r="AV937" s="14" t="s">
        <v>82</v>
      </c>
      <c r="AW937" s="14" t="s">
        <v>30</v>
      </c>
      <c r="AX937" s="14" t="s">
        <v>73</v>
      </c>
      <c r="AY937" s="262" t="s">
        <v>164</v>
      </c>
    </row>
    <row r="938" s="13" customFormat="1">
      <c r="A938" s="13"/>
      <c r="B938" s="241"/>
      <c r="C938" s="242"/>
      <c r="D938" s="243" t="s">
        <v>172</v>
      </c>
      <c r="E938" s="244" t="s">
        <v>1</v>
      </c>
      <c r="F938" s="245" t="s">
        <v>503</v>
      </c>
      <c r="G938" s="242"/>
      <c r="H938" s="244" t="s">
        <v>1</v>
      </c>
      <c r="I938" s="246"/>
      <c r="J938" s="242"/>
      <c r="K938" s="242"/>
      <c r="L938" s="247"/>
      <c r="M938" s="248"/>
      <c r="N938" s="249"/>
      <c r="O938" s="249"/>
      <c r="P938" s="249"/>
      <c r="Q938" s="249"/>
      <c r="R938" s="249"/>
      <c r="S938" s="249"/>
      <c r="T938" s="250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T938" s="251" t="s">
        <v>172</v>
      </c>
      <c r="AU938" s="251" t="s">
        <v>82</v>
      </c>
      <c r="AV938" s="13" t="s">
        <v>80</v>
      </c>
      <c r="AW938" s="13" t="s">
        <v>30</v>
      </c>
      <c r="AX938" s="13" t="s">
        <v>73</v>
      </c>
      <c r="AY938" s="251" t="s">
        <v>164</v>
      </c>
    </row>
    <row r="939" s="14" customFormat="1">
      <c r="A939" s="14"/>
      <c r="B939" s="252"/>
      <c r="C939" s="253"/>
      <c r="D939" s="243" t="s">
        <v>172</v>
      </c>
      <c r="E939" s="254" t="s">
        <v>1</v>
      </c>
      <c r="F939" s="255" t="s">
        <v>1196</v>
      </c>
      <c r="G939" s="253"/>
      <c r="H939" s="256">
        <v>6.6600000000000001</v>
      </c>
      <c r="I939" s="257"/>
      <c r="J939" s="253"/>
      <c r="K939" s="253"/>
      <c r="L939" s="258"/>
      <c r="M939" s="259"/>
      <c r="N939" s="260"/>
      <c r="O939" s="260"/>
      <c r="P939" s="260"/>
      <c r="Q939" s="260"/>
      <c r="R939" s="260"/>
      <c r="S939" s="260"/>
      <c r="T939" s="261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T939" s="262" t="s">
        <v>172</v>
      </c>
      <c r="AU939" s="262" t="s">
        <v>82</v>
      </c>
      <c r="AV939" s="14" t="s">
        <v>82</v>
      </c>
      <c r="AW939" s="14" t="s">
        <v>30</v>
      </c>
      <c r="AX939" s="14" t="s">
        <v>73</v>
      </c>
      <c r="AY939" s="262" t="s">
        <v>164</v>
      </c>
    </row>
    <row r="940" s="15" customFormat="1">
      <c r="A940" s="15"/>
      <c r="B940" s="263"/>
      <c r="C940" s="264"/>
      <c r="D940" s="243" t="s">
        <v>172</v>
      </c>
      <c r="E940" s="265" t="s">
        <v>1</v>
      </c>
      <c r="F940" s="266" t="s">
        <v>192</v>
      </c>
      <c r="G940" s="264"/>
      <c r="H940" s="267">
        <v>160.24000000000001</v>
      </c>
      <c r="I940" s="268"/>
      <c r="J940" s="264"/>
      <c r="K940" s="264"/>
      <c r="L940" s="269"/>
      <c r="M940" s="270"/>
      <c r="N940" s="271"/>
      <c r="O940" s="271"/>
      <c r="P940" s="271"/>
      <c r="Q940" s="271"/>
      <c r="R940" s="271"/>
      <c r="S940" s="271"/>
      <c r="T940" s="272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T940" s="273" t="s">
        <v>172</v>
      </c>
      <c r="AU940" s="273" t="s">
        <v>82</v>
      </c>
      <c r="AV940" s="15" t="s">
        <v>170</v>
      </c>
      <c r="AW940" s="15" t="s">
        <v>30</v>
      </c>
      <c r="AX940" s="15" t="s">
        <v>80</v>
      </c>
      <c r="AY940" s="273" t="s">
        <v>164</v>
      </c>
    </row>
    <row r="941" s="2" customFormat="1" ht="16.5" customHeight="1">
      <c r="A941" s="39"/>
      <c r="B941" s="40"/>
      <c r="C941" s="228" t="s">
        <v>1197</v>
      </c>
      <c r="D941" s="228" t="s">
        <v>166</v>
      </c>
      <c r="E941" s="229" t="s">
        <v>1198</v>
      </c>
      <c r="F941" s="230" t="s">
        <v>1199</v>
      </c>
      <c r="G941" s="231" t="s">
        <v>551</v>
      </c>
      <c r="H941" s="232">
        <v>14.560000000000001</v>
      </c>
      <c r="I941" s="233"/>
      <c r="J941" s="234">
        <f>ROUND(I941*H941,2)</f>
        <v>0</v>
      </c>
      <c r="K941" s="230" t="s">
        <v>182</v>
      </c>
      <c r="L941" s="45"/>
      <c r="M941" s="235" t="s">
        <v>1</v>
      </c>
      <c r="N941" s="236" t="s">
        <v>38</v>
      </c>
      <c r="O941" s="92"/>
      <c r="P941" s="237">
        <f>O941*H941</f>
        <v>0</v>
      </c>
      <c r="Q941" s="237">
        <v>1.0000000000000001E-05</v>
      </c>
      <c r="R941" s="237">
        <f>Q941*H941</f>
        <v>0.00014560000000000002</v>
      </c>
      <c r="S941" s="237">
        <v>0</v>
      </c>
      <c r="T941" s="238">
        <f>S941*H941</f>
        <v>0</v>
      </c>
      <c r="U941" s="39"/>
      <c r="V941" s="39"/>
      <c r="W941" s="39"/>
      <c r="X941" s="39"/>
      <c r="Y941" s="39"/>
      <c r="Z941" s="39"/>
      <c r="AA941" s="39"/>
      <c r="AB941" s="39"/>
      <c r="AC941" s="39"/>
      <c r="AD941" s="39"/>
      <c r="AE941" s="39"/>
      <c r="AR941" s="239" t="s">
        <v>253</v>
      </c>
      <c r="AT941" s="239" t="s">
        <v>166</v>
      </c>
      <c r="AU941" s="239" t="s">
        <v>82</v>
      </c>
      <c r="AY941" s="18" t="s">
        <v>164</v>
      </c>
      <c r="BE941" s="240">
        <f>IF(N941="základní",J941,0)</f>
        <v>0</v>
      </c>
      <c r="BF941" s="240">
        <f>IF(N941="snížená",J941,0)</f>
        <v>0</v>
      </c>
      <c r="BG941" s="240">
        <f>IF(N941="zákl. přenesená",J941,0)</f>
        <v>0</v>
      </c>
      <c r="BH941" s="240">
        <f>IF(N941="sníž. přenesená",J941,0)</f>
        <v>0</v>
      </c>
      <c r="BI941" s="240">
        <f>IF(N941="nulová",J941,0)</f>
        <v>0</v>
      </c>
      <c r="BJ941" s="18" t="s">
        <v>80</v>
      </c>
      <c r="BK941" s="240">
        <f>ROUND(I941*H941,2)</f>
        <v>0</v>
      </c>
      <c r="BL941" s="18" t="s">
        <v>253</v>
      </c>
      <c r="BM941" s="239" t="s">
        <v>1200</v>
      </c>
    </row>
    <row r="942" s="14" customFormat="1">
      <c r="A942" s="14"/>
      <c r="B942" s="252"/>
      <c r="C942" s="253"/>
      <c r="D942" s="243" t="s">
        <v>172</v>
      </c>
      <c r="E942" s="254" t="s">
        <v>1</v>
      </c>
      <c r="F942" s="255" t="s">
        <v>1201</v>
      </c>
      <c r="G942" s="253"/>
      <c r="H942" s="256">
        <v>14.560000000000001</v>
      </c>
      <c r="I942" s="257"/>
      <c r="J942" s="253"/>
      <c r="K942" s="253"/>
      <c r="L942" s="258"/>
      <c r="M942" s="259"/>
      <c r="N942" s="260"/>
      <c r="O942" s="260"/>
      <c r="P942" s="260"/>
      <c r="Q942" s="260"/>
      <c r="R942" s="260"/>
      <c r="S942" s="260"/>
      <c r="T942" s="261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T942" s="262" t="s">
        <v>172</v>
      </c>
      <c r="AU942" s="262" t="s">
        <v>82</v>
      </c>
      <c r="AV942" s="14" t="s">
        <v>82</v>
      </c>
      <c r="AW942" s="14" t="s">
        <v>30</v>
      </c>
      <c r="AX942" s="14" t="s">
        <v>80</v>
      </c>
      <c r="AY942" s="262" t="s">
        <v>164</v>
      </c>
    </row>
    <row r="943" s="2" customFormat="1" ht="16.5" customHeight="1">
      <c r="A943" s="39"/>
      <c r="B943" s="40"/>
      <c r="C943" s="274" t="s">
        <v>1202</v>
      </c>
      <c r="D943" s="274" t="s">
        <v>265</v>
      </c>
      <c r="E943" s="275" t="s">
        <v>1203</v>
      </c>
      <c r="F943" s="276" t="s">
        <v>1204</v>
      </c>
      <c r="G943" s="277" t="s">
        <v>551</v>
      </c>
      <c r="H943" s="278">
        <v>192.28</v>
      </c>
      <c r="I943" s="279"/>
      <c r="J943" s="280">
        <f>ROUND(I943*H943,2)</f>
        <v>0</v>
      </c>
      <c r="K943" s="276" t="s">
        <v>182</v>
      </c>
      <c r="L943" s="281"/>
      <c r="M943" s="282" t="s">
        <v>1</v>
      </c>
      <c r="N943" s="283" t="s">
        <v>38</v>
      </c>
      <c r="O943" s="92"/>
      <c r="P943" s="237">
        <f>O943*H943</f>
        <v>0</v>
      </c>
      <c r="Q943" s="237">
        <v>0.00029999999999999997</v>
      </c>
      <c r="R943" s="237">
        <f>Q943*H943</f>
        <v>0.057683999999999992</v>
      </c>
      <c r="S943" s="237">
        <v>0</v>
      </c>
      <c r="T943" s="238">
        <f>S943*H943</f>
        <v>0</v>
      </c>
      <c r="U943" s="39"/>
      <c r="V943" s="39"/>
      <c r="W943" s="39"/>
      <c r="X943" s="39"/>
      <c r="Y943" s="39"/>
      <c r="Z943" s="39"/>
      <c r="AA943" s="39"/>
      <c r="AB943" s="39"/>
      <c r="AC943" s="39"/>
      <c r="AD943" s="39"/>
      <c r="AE943" s="39"/>
      <c r="AR943" s="239" t="s">
        <v>346</v>
      </c>
      <c r="AT943" s="239" t="s">
        <v>265</v>
      </c>
      <c r="AU943" s="239" t="s">
        <v>82</v>
      </c>
      <c r="AY943" s="18" t="s">
        <v>164</v>
      </c>
      <c r="BE943" s="240">
        <f>IF(N943="základní",J943,0)</f>
        <v>0</v>
      </c>
      <c r="BF943" s="240">
        <f>IF(N943="snížená",J943,0)</f>
        <v>0</v>
      </c>
      <c r="BG943" s="240">
        <f>IF(N943="zákl. přenesená",J943,0)</f>
        <v>0</v>
      </c>
      <c r="BH943" s="240">
        <f>IF(N943="sníž. přenesená",J943,0)</f>
        <v>0</v>
      </c>
      <c r="BI943" s="240">
        <f>IF(N943="nulová",J943,0)</f>
        <v>0</v>
      </c>
      <c r="BJ943" s="18" t="s">
        <v>80</v>
      </c>
      <c r="BK943" s="240">
        <f>ROUND(I943*H943,2)</f>
        <v>0</v>
      </c>
      <c r="BL943" s="18" t="s">
        <v>253</v>
      </c>
      <c r="BM943" s="239" t="s">
        <v>1205</v>
      </c>
    </row>
    <row r="944" s="14" customFormat="1">
      <c r="A944" s="14"/>
      <c r="B944" s="252"/>
      <c r="C944" s="253"/>
      <c r="D944" s="243" t="s">
        <v>172</v>
      </c>
      <c r="E944" s="254" t="s">
        <v>1</v>
      </c>
      <c r="F944" s="255" t="s">
        <v>1206</v>
      </c>
      <c r="G944" s="253"/>
      <c r="H944" s="256">
        <v>192.28</v>
      </c>
      <c r="I944" s="257"/>
      <c r="J944" s="253"/>
      <c r="K944" s="253"/>
      <c r="L944" s="258"/>
      <c r="M944" s="259"/>
      <c r="N944" s="260"/>
      <c r="O944" s="260"/>
      <c r="P944" s="260"/>
      <c r="Q944" s="260"/>
      <c r="R944" s="260"/>
      <c r="S944" s="260"/>
      <c r="T944" s="261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T944" s="262" t="s">
        <v>172</v>
      </c>
      <c r="AU944" s="262" t="s">
        <v>82</v>
      </c>
      <c r="AV944" s="14" t="s">
        <v>82</v>
      </c>
      <c r="AW944" s="14" t="s">
        <v>30</v>
      </c>
      <c r="AX944" s="14" t="s">
        <v>80</v>
      </c>
      <c r="AY944" s="262" t="s">
        <v>164</v>
      </c>
    </row>
    <row r="945" s="2" customFormat="1" ht="16.5" customHeight="1">
      <c r="A945" s="39"/>
      <c r="B945" s="40"/>
      <c r="C945" s="228" t="s">
        <v>1207</v>
      </c>
      <c r="D945" s="228" t="s">
        <v>166</v>
      </c>
      <c r="E945" s="229" t="s">
        <v>1208</v>
      </c>
      <c r="F945" s="230" t="s">
        <v>1209</v>
      </c>
      <c r="G945" s="231" t="s">
        <v>551</v>
      </c>
      <c r="H945" s="232">
        <v>1.5</v>
      </c>
      <c r="I945" s="233"/>
      <c r="J945" s="234">
        <f>ROUND(I945*H945,2)</f>
        <v>0</v>
      </c>
      <c r="K945" s="230" t="s">
        <v>182</v>
      </c>
      <c r="L945" s="45"/>
      <c r="M945" s="235" t="s">
        <v>1</v>
      </c>
      <c r="N945" s="236" t="s">
        <v>38</v>
      </c>
      <c r="O945" s="92"/>
      <c r="P945" s="237">
        <f>O945*H945</f>
        <v>0</v>
      </c>
      <c r="Q945" s="237">
        <v>0</v>
      </c>
      <c r="R945" s="237">
        <f>Q945*H945</f>
        <v>0</v>
      </c>
      <c r="S945" s="237">
        <v>0</v>
      </c>
      <c r="T945" s="238">
        <f>S945*H945</f>
        <v>0</v>
      </c>
      <c r="U945" s="39"/>
      <c r="V945" s="39"/>
      <c r="W945" s="39"/>
      <c r="X945" s="39"/>
      <c r="Y945" s="39"/>
      <c r="Z945" s="39"/>
      <c r="AA945" s="39"/>
      <c r="AB945" s="39"/>
      <c r="AC945" s="39"/>
      <c r="AD945" s="39"/>
      <c r="AE945" s="39"/>
      <c r="AR945" s="239" t="s">
        <v>253</v>
      </c>
      <c r="AT945" s="239" t="s">
        <v>166</v>
      </c>
      <c r="AU945" s="239" t="s">
        <v>82</v>
      </c>
      <c r="AY945" s="18" t="s">
        <v>164</v>
      </c>
      <c r="BE945" s="240">
        <f>IF(N945="základní",J945,0)</f>
        <v>0</v>
      </c>
      <c r="BF945" s="240">
        <f>IF(N945="snížená",J945,0)</f>
        <v>0</v>
      </c>
      <c r="BG945" s="240">
        <f>IF(N945="zákl. přenesená",J945,0)</f>
        <v>0</v>
      </c>
      <c r="BH945" s="240">
        <f>IF(N945="sníž. přenesená",J945,0)</f>
        <v>0</v>
      </c>
      <c r="BI945" s="240">
        <f>IF(N945="nulová",J945,0)</f>
        <v>0</v>
      </c>
      <c r="BJ945" s="18" t="s">
        <v>80</v>
      </c>
      <c r="BK945" s="240">
        <f>ROUND(I945*H945,2)</f>
        <v>0</v>
      </c>
      <c r="BL945" s="18" t="s">
        <v>253</v>
      </c>
      <c r="BM945" s="239" t="s">
        <v>1210</v>
      </c>
    </row>
    <row r="946" s="14" customFormat="1">
      <c r="A946" s="14"/>
      <c r="B946" s="252"/>
      <c r="C946" s="253"/>
      <c r="D946" s="243" t="s">
        <v>172</v>
      </c>
      <c r="E946" s="254" t="s">
        <v>1</v>
      </c>
      <c r="F946" s="255" t="s">
        <v>1211</v>
      </c>
      <c r="G946" s="253"/>
      <c r="H946" s="256">
        <v>1.5</v>
      </c>
      <c r="I946" s="257"/>
      <c r="J946" s="253"/>
      <c r="K946" s="253"/>
      <c r="L946" s="258"/>
      <c r="M946" s="259"/>
      <c r="N946" s="260"/>
      <c r="O946" s="260"/>
      <c r="P946" s="260"/>
      <c r="Q946" s="260"/>
      <c r="R946" s="260"/>
      <c r="S946" s="260"/>
      <c r="T946" s="261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T946" s="262" t="s">
        <v>172</v>
      </c>
      <c r="AU946" s="262" t="s">
        <v>82</v>
      </c>
      <c r="AV946" s="14" t="s">
        <v>82</v>
      </c>
      <c r="AW946" s="14" t="s">
        <v>30</v>
      </c>
      <c r="AX946" s="14" t="s">
        <v>80</v>
      </c>
      <c r="AY946" s="262" t="s">
        <v>164</v>
      </c>
    </row>
    <row r="947" s="2" customFormat="1" ht="16.5" customHeight="1">
      <c r="A947" s="39"/>
      <c r="B947" s="40"/>
      <c r="C947" s="274" t="s">
        <v>1212</v>
      </c>
      <c r="D947" s="274" t="s">
        <v>265</v>
      </c>
      <c r="E947" s="275" t="s">
        <v>1213</v>
      </c>
      <c r="F947" s="276" t="s">
        <v>1214</v>
      </c>
      <c r="G947" s="277" t="s">
        <v>551</v>
      </c>
      <c r="H947" s="278">
        <v>1.6499999999999999</v>
      </c>
      <c r="I947" s="279"/>
      <c r="J947" s="280">
        <f>ROUND(I947*H947,2)</f>
        <v>0</v>
      </c>
      <c r="K947" s="276" t="s">
        <v>182</v>
      </c>
      <c r="L947" s="281"/>
      <c r="M947" s="282" t="s">
        <v>1</v>
      </c>
      <c r="N947" s="283" t="s">
        <v>38</v>
      </c>
      <c r="O947" s="92"/>
      <c r="P947" s="237">
        <f>O947*H947</f>
        <v>0</v>
      </c>
      <c r="Q947" s="237">
        <v>0.00017000000000000001</v>
      </c>
      <c r="R947" s="237">
        <f>Q947*H947</f>
        <v>0.00028049999999999999</v>
      </c>
      <c r="S947" s="237">
        <v>0</v>
      </c>
      <c r="T947" s="238">
        <f>S947*H947</f>
        <v>0</v>
      </c>
      <c r="U947" s="39"/>
      <c r="V947" s="39"/>
      <c r="W947" s="39"/>
      <c r="X947" s="39"/>
      <c r="Y947" s="39"/>
      <c r="Z947" s="39"/>
      <c r="AA947" s="39"/>
      <c r="AB947" s="39"/>
      <c r="AC947" s="39"/>
      <c r="AD947" s="39"/>
      <c r="AE947" s="39"/>
      <c r="AR947" s="239" t="s">
        <v>346</v>
      </c>
      <c r="AT947" s="239" t="s">
        <v>265</v>
      </c>
      <c r="AU947" s="239" t="s">
        <v>82</v>
      </c>
      <c r="AY947" s="18" t="s">
        <v>164</v>
      </c>
      <c r="BE947" s="240">
        <f>IF(N947="základní",J947,0)</f>
        <v>0</v>
      </c>
      <c r="BF947" s="240">
        <f>IF(N947="snížená",J947,0)</f>
        <v>0</v>
      </c>
      <c r="BG947" s="240">
        <f>IF(N947="zákl. přenesená",J947,0)</f>
        <v>0</v>
      </c>
      <c r="BH947" s="240">
        <f>IF(N947="sníž. přenesená",J947,0)</f>
        <v>0</v>
      </c>
      <c r="BI947" s="240">
        <f>IF(N947="nulová",J947,0)</f>
        <v>0</v>
      </c>
      <c r="BJ947" s="18" t="s">
        <v>80</v>
      </c>
      <c r="BK947" s="240">
        <f>ROUND(I947*H947,2)</f>
        <v>0</v>
      </c>
      <c r="BL947" s="18" t="s">
        <v>253</v>
      </c>
      <c r="BM947" s="239" t="s">
        <v>1215</v>
      </c>
    </row>
    <row r="948" s="14" customFormat="1">
      <c r="A948" s="14"/>
      <c r="B948" s="252"/>
      <c r="C948" s="253"/>
      <c r="D948" s="243" t="s">
        <v>172</v>
      </c>
      <c r="E948" s="254" t="s">
        <v>1</v>
      </c>
      <c r="F948" s="255" t="s">
        <v>1216</v>
      </c>
      <c r="G948" s="253"/>
      <c r="H948" s="256">
        <v>1.6499999999999999</v>
      </c>
      <c r="I948" s="257"/>
      <c r="J948" s="253"/>
      <c r="K948" s="253"/>
      <c r="L948" s="258"/>
      <c r="M948" s="259"/>
      <c r="N948" s="260"/>
      <c r="O948" s="260"/>
      <c r="P948" s="260"/>
      <c r="Q948" s="260"/>
      <c r="R948" s="260"/>
      <c r="S948" s="260"/>
      <c r="T948" s="261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T948" s="262" t="s">
        <v>172</v>
      </c>
      <c r="AU948" s="262" t="s">
        <v>82</v>
      </c>
      <c r="AV948" s="14" t="s">
        <v>82</v>
      </c>
      <c r="AW948" s="14" t="s">
        <v>30</v>
      </c>
      <c r="AX948" s="14" t="s">
        <v>80</v>
      </c>
      <c r="AY948" s="262" t="s">
        <v>164</v>
      </c>
    </row>
    <row r="949" s="2" customFormat="1" ht="24.15" customHeight="1">
      <c r="A949" s="39"/>
      <c r="B949" s="40"/>
      <c r="C949" s="228" t="s">
        <v>1217</v>
      </c>
      <c r="D949" s="228" t="s">
        <v>166</v>
      </c>
      <c r="E949" s="229" t="s">
        <v>1218</v>
      </c>
      <c r="F949" s="230" t="s">
        <v>1219</v>
      </c>
      <c r="G949" s="231" t="s">
        <v>212</v>
      </c>
      <c r="H949" s="232">
        <v>1.79</v>
      </c>
      <c r="I949" s="233"/>
      <c r="J949" s="234">
        <f>ROUND(I949*H949,2)</f>
        <v>0</v>
      </c>
      <c r="K949" s="230" t="s">
        <v>182</v>
      </c>
      <c r="L949" s="45"/>
      <c r="M949" s="235" t="s">
        <v>1</v>
      </c>
      <c r="N949" s="236" t="s">
        <v>38</v>
      </c>
      <c r="O949" s="92"/>
      <c r="P949" s="237">
        <f>O949*H949</f>
        <v>0</v>
      </c>
      <c r="Q949" s="237">
        <v>0</v>
      </c>
      <c r="R949" s="237">
        <f>Q949*H949</f>
        <v>0</v>
      </c>
      <c r="S949" s="237">
        <v>0</v>
      </c>
      <c r="T949" s="238">
        <f>S949*H949</f>
        <v>0</v>
      </c>
      <c r="U949" s="39"/>
      <c r="V949" s="39"/>
      <c r="W949" s="39"/>
      <c r="X949" s="39"/>
      <c r="Y949" s="39"/>
      <c r="Z949" s="39"/>
      <c r="AA949" s="39"/>
      <c r="AB949" s="39"/>
      <c r="AC949" s="39"/>
      <c r="AD949" s="39"/>
      <c r="AE949" s="39"/>
      <c r="AR949" s="239" t="s">
        <v>253</v>
      </c>
      <c r="AT949" s="239" t="s">
        <v>166</v>
      </c>
      <c r="AU949" s="239" t="s">
        <v>82</v>
      </c>
      <c r="AY949" s="18" t="s">
        <v>164</v>
      </c>
      <c r="BE949" s="240">
        <f>IF(N949="základní",J949,0)</f>
        <v>0</v>
      </c>
      <c r="BF949" s="240">
        <f>IF(N949="snížená",J949,0)</f>
        <v>0</v>
      </c>
      <c r="BG949" s="240">
        <f>IF(N949="zákl. přenesená",J949,0)</f>
        <v>0</v>
      </c>
      <c r="BH949" s="240">
        <f>IF(N949="sníž. přenesená",J949,0)</f>
        <v>0</v>
      </c>
      <c r="BI949" s="240">
        <f>IF(N949="nulová",J949,0)</f>
        <v>0</v>
      </c>
      <c r="BJ949" s="18" t="s">
        <v>80</v>
      </c>
      <c r="BK949" s="240">
        <f>ROUND(I949*H949,2)</f>
        <v>0</v>
      </c>
      <c r="BL949" s="18" t="s">
        <v>253</v>
      </c>
      <c r="BM949" s="239" t="s">
        <v>1220</v>
      </c>
    </row>
    <row r="950" s="12" customFormat="1" ht="22.8" customHeight="1">
      <c r="A950" s="12"/>
      <c r="B950" s="212"/>
      <c r="C950" s="213"/>
      <c r="D950" s="214" t="s">
        <v>72</v>
      </c>
      <c r="E950" s="226" t="s">
        <v>1221</v>
      </c>
      <c r="F950" s="226" t="s">
        <v>1222</v>
      </c>
      <c r="G950" s="213"/>
      <c r="H950" s="213"/>
      <c r="I950" s="216"/>
      <c r="J950" s="227">
        <f>BK950</f>
        <v>0</v>
      </c>
      <c r="K950" s="213"/>
      <c r="L950" s="218"/>
      <c r="M950" s="219"/>
      <c r="N950" s="220"/>
      <c r="O950" s="220"/>
      <c r="P950" s="221">
        <f>SUM(P951:P986)</f>
        <v>0</v>
      </c>
      <c r="Q950" s="220"/>
      <c r="R950" s="221">
        <f>SUM(R951:R986)</f>
        <v>0.84044070000000004</v>
      </c>
      <c r="S950" s="220"/>
      <c r="T950" s="222">
        <f>SUM(T951:T986)</f>
        <v>0</v>
      </c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R950" s="223" t="s">
        <v>82</v>
      </c>
      <c r="AT950" s="224" t="s">
        <v>72</v>
      </c>
      <c r="AU950" s="224" t="s">
        <v>80</v>
      </c>
      <c r="AY950" s="223" t="s">
        <v>164</v>
      </c>
      <c r="BK950" s="225">
        <f>SUM(BK951:BK986)</f>
        <v>0</v>
      </c>
    </row>
    <row r="951" s="2" customFormat="1" ht="16.5" customHeight="1">
      <c r="A951" s="39"/>
      <c r="B951" s="40"/>
      <c r="C951" s="228" t="s">
        <v>1223</v>
      </c>
      <c r="D951" s="228" t="s">
        <v>166</v>
      </c>
      <c r="E951" s="229" t="s">
        <v>1224</v>
      </c>
      <c r="F951" s="230" t="s">
        <v>1225</v>
      </c>
      <c r="G951" s="231" t="s">
        <v>169</v>
      </c>
      <c r="H951" s="232">
        <v>35.094000000000001</v>
      </c>
      <c r="I951" s="233"/>
      <c r="J951" s="234">
        <f>ROUND(I951*H951,2)</f>
        <v>0</v>
      </c>
      <c r="K951" s="230" t="s">
        <v>182</v>
      </c>
      <c r="L951" s="45"/>
      <c r="M951" s="235" t="s">
        <v>1</v>
      </c>
      <c r="N951" s="236" t="s">
        <v>38</v>
      </c>
      <c r="O951" s="92"/>
      <c r="P951" s="237">
        <f>O951*H951</f>
        <v>0</v>
      </c>
      <c r="Q951" s="237">
        <v>0.00029999999999999997</v>
      </c>
      <c r="R951" s="237">
        <f>Q951*H951</f>
        <v>0.0105282</v>
      </c>
      <c r="S951" s="237">
        <v>0</v>
      </c>
      <c r="T951" s="238">
        <f>S951*H951</f>
        <v>0</v>
      </c>
      <c r="U951" s="39"/>
      <c r="V951" s="39"/>
      <c r="W951" s="39"/>
      <c r="X951" s="39"/>
      <c r="Y951" s="39"/>
      <c r="Z951" s="39"/>
      <c r="AA951" s="39"/>
      <c r="AB951" s="39"/>
      <c r="AC951" s="39"/>
      <c r="AD951" s="39"/>
      <c r="AE951" s="39"/>
      <c r="AR951" s="239" t="s">
        <v>253</v>
      </c>
      <c r="AT951" s="239" t="s">
        <v>166</v>
      </c>
      <c r="AU951" s="239" t="s">
        <v>82</v>
      </c>
      <c r="AY951" s="18" t="s">
        <v>164</v>
      </c>
      <c r="BE951" s="240">
        <f>IF(N951="základní",J951,0)</f>
        <v>0</v>
      </c>
      <c r="BF951" s="240">
        <f>IF(N951="snížená",J951,0)</f>
        <v>0</v>
      </c>
      <c r="BG951" s="240">
        <f>IF(N951="zákl. přenesená",J951,0)</f>
        <v>0</v>
      </c>
      <c r="BH951" s="240">
        <f>IF(N951="sníž. přenesená",J951,0)</f>
        <v>0</v>
      </c>
      <c r="BI951" s="240">
        <f>IF(N951="nulová",J951,0)</f>
        <v>0</v>
      </c>
      <c r="BJ951" s="18" t="s">
        <v>80</v>
      </c>
      <c r="BK951" s="240">
        <f>ROUND(I951*H951,2)</f>
        <v>0</v>
      </c>
      <c r="BL951" s="18" t="s">
        <v>253</v>
      </c>
      <c r="BM951" s="239" t="s">
        <v>1226</v>
      </c>
    </row>
    <row r="952" s="13" customFormat="1">
      <c r="A952" s="13"/>
      <c r="B952" s="241"/>
      <c r="C952" s="242"/>
      <c r="D952" s="243" t="s">
        <v>172</v>
      </c>
      <c r="E952" s="244" t="s">
        <v>1</v>
      </c>
      <c r="F952" s="245" t="s">
        <v>461</v>
      </c>
      <c r="G952" s="242"/>
      <c r="H952" s="244" t="s">
        <v>1</v>
      </c>
      <c r="I952" s="246"/>
      <c r="J952" s="242"/>
      <c r="K952" s="242"/>
      <c r="L952" s="247"/>
      <c r="M952" s="248"/>
      <c r="N952" s="249"/>
      <c r="O952" s="249"/>
      <c r="P952" s="249"/>
      <c r="Q952" s="249"/>
      <c r="R952" s="249"/>
      <c r="S952" s="249"/>
      <c r="T952" s="250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T952" s="251" t="s">
        <v>172</v>
      </c>
      <c r="AU952" s="251" t="s">
        <v>82</v>
      </c>
      <c r="AV952" s="13" t="s">
        <v>80</v>
      </c>
      <c r="AW952" s="13" t="s">
        <v>30</v>
      </c>
      <c r="AX952" s="13" t="s">
        <v>73</v>
      </c>
      <c r="AY952" s="251" t="s">
        <v>164</v>
      </c>
    </row>
    <row r="953" s="14" customFormat="1">
      <c r="A953" s="14"/>
      <c r="B953" s="252"/>
      <c r="C953" s="253"/>
      <c r="D953" s="243" t="s">
        <v>172</v>
      </c>
      <c r="E953" s="254" t="s">
        <v>1</v>
      </c>
      <c r="F953" s="255" t="s">
        <v>1227</v>
      </c>
      <c r="G953" s="253"/>
      <c r="H953" s="256">
        <v>1.26</v>
      </c>
      <c r="I953" s="257"/>
      <c r="J953" s="253"/>
      <c r="K953" s="253"/>
      <c r="L953" s="258"/>
      <c r="M953" s="259"/>
      <c r="N953" s="260"/>
      <c r="O953" s="260"/>
      <c r="P953" s="260"/>
      <c r="Q953" s="260"/>
      <c r="R953" s="260"/>
      <c r="S953" s="260"/>
      <c r="T953" s="261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T953" s="262" t="s">
        <v>172</v>
      </c>
      <c r="AU953" s="262" t="s">
        <v>82</v>
      </c>
      <c r="AV953" s="14" t="s">
        <v>82</v>
      </c>
      <c r="AW953" s="14" t="s">
        <v>30</v>
      </c>
      <c r="AX953" s="14" t="s">
        <v>73</v>
      </c>
      <c r="AY953" s="262" t="s">
        <v>164</v>
      </c>
    </row>
    <row r="954" s="13" customFormat="1">
      <c r="A954" s="13"/>
      <c r="B954" s="241"/>
      <c r="C954" s="242"/>
      <c r="D954" s="243" t="s">
        <v>172</v>
      </c>
      <c r="E954" s="244" t="s">
        <v>1</v>
      </c>
      <c r="F954" s="245" t="s">
        <v>295</v>
      </c>
      <c r="G954" s="242"/>
      <c r="H954" s="244" t="s">
        <v>1</v>
      </c>
      <c r="I954" s="246"/>
      <c r="J954" s="242"/>
      <c r="K954" s="242"/>
      <c r="L954" s="247"/>
      <c r="M954" s="248"/>
      <c r="N954" s="249"/>
      <c r="O954" s="249"/>
      <c r="P954" s="249"/>
      <c r="Q954" s="249"/>
      <c r="R954" s="249"/>
      <c r="S954" s="249"/>
      <c r="T954" s="250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T954" s="251" t="s">
        <v>172</v>
      </c>
      <c r="AU954" s="251" t="s">
        <v>82</v>
      </c>
      <c r="AV954" s="13" t="s">
        <v>80</v>
      </c>
      <c r="AW954" s="13" t="s">
        <v>30</v>
      </c>
      <c r="AX954" s="13" t="s">
        <v>73</v>
      </c>
      <c r="AY954" s="251" t="s">
        <v>164</v>
      </c>
    </row>
    <row r="955" s="14" customFormat="1">
      <c r="A955" s="14"/>
      <c r="B955" s="252"/>
      <c r="C955" s="253"/>
      <c r="D955" s="243" t="s">
        <v>172</v>
      </c>
      <c r="E955" s="254" t="s">
        <v>1</v>
      </c>
      <c r="F955" s="255" t="s">
        <v>1228</v>
      </c>
      <c r="G955" s="253"/>
      <c r="H955" s="256">
        <v>11.48</v>
      </c>
      <c r="I955" s="257"/>
      <c r="J955" s="253"/>
      <c r="K955" s="253"/>
      <c r="L955" s="258"/>
      <c r="M955" s="259"/>
      <c r="N955" s="260"/>
      <c r="O955" s="260"/>
      <c r="P955" s="260"/>
      <c r="Q955" s="260"/>
      <c r="R955" s="260"/>
      <c r="S955" s="260"/>
      <c r="T955" s="261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T955" s="262" t="s">
        <v>172</v>
      </c>
      <c r="AU955" s="262" t="s">
        <v>82</v>
      </c>
      <c r="AV955" s="14" t="s">
        <v>82</v>
      </c>
      <c r="AW955" s="14" t="s">
        <v>30</v>
      </c>
      <c r="AX955" s="14" t="s">
        <v>73</v>
      </c>
      <c r="AY955" s="262" t="s">
        <v>164</v>
      </c>
    </row>
    <row r="956" s="13" customFormat="1">
      <c r="A956" s="13"/>
      <c r="B956" s="241"/>
      <c r="C956" s="242"/>
      <c r="D956" s="243" t="s">
        <v>172</v>
      </c>
      <c r="E956" s="244" t="s">
        <v>1</v>
      </c>
      <c r="F956" s="245" t="s">
        <v>297</v>
      </c>
      <c r="G956" s="242"/>
      <c r="H956" s="244" t="s">
        <v>1</v>
      </c>
      <c r="I956" s="246"/>
      <c r="J956" s="242"/>
      <c r="K956" s="242"/>
      <c r="L956" s="247"/>
      <c r="M956" s="248"/>
      <c r="N956" s="249"/>
      <c r="O956" s="249"/>
      <c r="P956" s="249"/>
      <c r="Q956" s="249"/>
      <c r="R956" s="249"/>
      <c r="S956" s="249"/>
      <c r="T956" s="250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T956" s="251" t="s">
        <v>172</v>
      </c>
      <c r="AU956" s="251" t="s">
        <v>82</v>
      </c>
      <c r="AV956" s="13" t="s">
        <v>80</v>
      </c>
      <c r="AW956" s="13" t="s">
        <v>30</v>
      </c>
      <c r="AX956" s="13" t="s">
        <v>73</v>
      </c>
      <c r="AY956" s="251" t="s">
        <v>164</v>
      </c>
    </row>
    <row r="957" s="14" customFormat="1">
      <c r="A957" s="14"/>
      <c r="B957" s="252"/>
      <c r="C957" s="253"/>
      <c r="D957" s="243" t="s">
        <v>172</v>
      </c>
      <c r="E957" s="254" t="s">
        <v>1</v>
      </c>
      <c r="F957" s="255" t="s">
        <v>1229</v>
      </c>
      <c r="G957" s="253"/>
      <c r="H957" s="256">
        <v>8.9949999999999992</v>
      </c>
      <c r="I957" s="257"/>
      <c r="J957" s="253"/>
      <c r="K957" s="253"/>
      <c r="L957" s="258"/>
      <c r="M957" s="259"/>
      <c r="N957" s="260"/>
      <c r="O957" s="260"/>
      <c r="P957" s="260"/>
      <c r="Q957" s="260"/>
      <c r="R957" s="260"/>
      <c r="S957" s="260"/>
      <c r="T957" s="261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T957" s="262" t="s">
        <v>172</v>
      </c>
      <c r="AU957" s="262" t="s">
        <v>82</v>
      </c>
      <c r="AV957" s="14" t="s">
        <v>82</v>
      </c>
      <c r="AW957" s="14" t="s">
        <v>30</v>
      </c>
      <c r="AX957" s="14" t="s">
        <v>73</v>
      </c>
      <c r="AY957" s="262" t="s">
        <v>164</v>
      </c>
    </row>
    <row r="958" s="13" customFormat="1">
      <c r="A958" s="13"/>
      <c r="B958" s="241"/>
      <c r="C958" s="242"/>
      <c r="D958" s="243" t="s">
        <v>172</v>
      </c>
      <c r="E958" s="244" t="s">
        <v>1</v>
      </c>
      <c r="F958" s="245" t="s">
        <v>466</v>
      </c>
      <c r="G958" s="242"/>
      <c r="H958" s="244" t="s">
        <v>1</v>
      </c>
      <c r="I958" s="246"/>
      <c r="J958" s="242"/>
      <c r="K958" s="242"/>
      <c r="L958" s="247"/>
      <c r="M958" s="248"/>
      <c r="N958" s="249"/>
      <c r="O958" s="249"/>
      <c r="P958" s="249"/>
      <c r="Q958" s="249"/>
      <c r="R958" s="249"/>
      <c r="S958" s="249"/>
      <c r="T958" s="250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T958" s="251" t="s">
        <v>172</v>
      </c>
      <c r="AU958" s="251" t="s">
        <v>82</v>
      </c>
      <c r="AV958" s="13" t="s">
        <v>80</v>
      </c>
      <c r="AW958" s="13" t="s">
        <v>30</v>
      </c>
      <c r="AX958" s="13" t="s">
        <v>73</v>
      </c>
      <c r="AY958" s="251" t="s">
        <v>164</v>
      </c>
    </row>
    <row r="959" s="14" customFormat="1">
      <c r="A959" s="14"/>
      <c r="B959" s="252"/>
      <c r="C959" s="253"/>
      <c r="D959" s="243" t="s">
        <v>172</v>
      </c>
      <c r="E959" s="254" t="s">
        <v>1</v>
      </c>
      <c r="F959" s="255" t="s">
        <v>1230</v>
      </c>
      <c r="G959" s="253"/>
      <c r="H959" s="256">
        <v>13.359</v>
      </c>
      <c r="I959" s="257"/>
      <c r="J959" s="253"/>
      <c r="K959" s="253"/>
      <c r="L959" s="258"/>
      <c r="M959" s="259"/>
      <c r="N959" s="260"/>
      <c r="O959" s="260"/>
      <c r="P959" s="260"/>
      <c r="Q959" s="260"/>
      <c r="R959" s="260"/>
      <c r="S959" s="260"/>
      <c r="T959" s="261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T959" s="262" t="s">
        <v>172</v>
      </c>
      <c r="AU959" s="262" t="s">
        <v>82</v>
      </c>
      <c r="AV959" s="14" t="s">
        <v>82</v>
      </c>
      <c r="AW959" s="14" t="s">
        <v>30</v>
      </c>
      <c r="AX959" s="14" t="s">
        <v>73</v>
      </c>
      <c r="AY959" s="262" t="s">
        <v>164</v>
      </c>
    </row>
    <row r="960" s="15" customFormat="1">
      <c r="A960" s="15"/>
      <c r="B960" s="263"/>
      <c r="C960" s="264"/>
      <c r="D960" s="243" t="s">
        <v>172</v>
      </c>
      <c r="E960" s="265" t="s">
        <v>1</v>
      </c>
      <c r="F960" s="266" t="s">
        <v>192</v>
      </c>
      <c r="G960" s="264"/>
      <c r="H960" s="267">
        <v>35.094000000000001</v>
      </c>
      <c r="I960" s="268"/>
      <c r="J960" s="264"/>
      <c r="K960" s="264"/>
      <c r="L960" s="269"/>
      <c r="M960" s="270"/>
      <c r="N960" s="271"/>
      <c r="O960" s="271"/>
      <c r="P960" s="271"/>
      <c r="Q960" s="271"/>
      <c r="R960" s="271"/>
      <c r="S960" s="271"/>
      <c r="T960" s="272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T960" s="273" t="s">
        <v>172</v>
      </c>
      <c r="AU960" s="273" t="s">
        <v>82</v>
      </c>
      <c r="AV960" s="15" t="s">
        <v>170</v>
      </c>
      <c r="AW960" s="15" t="s">
        <v>30</v>
      </c>
      <c r="AX960" s="15" t="s">
        <v>80</v>
      </c>
      <c r="AY960" s="273" t="s">
        <v>164</v>
      </c>
    </row>
    <row r="961" s="2" customFormat="1" ht="16.5" customHeight="1">
      <c r="A961" s="39"/>
      <c r="B961" s="40"/>
      <c r="C961" s="228" t="s">
        <v>1231</v>
      </c>
      <c r="D961" s="228" t="s">
        <v>166</v>
      </c>
      <c r="E961" s="229" t="s">
        <v>1232</v>
      </c>
      <c r="F961" s="230" t="s">
        <v>1233</v>
      </c>
      <c r="G961" s="231" t="s">
        <v>169</v>
      </c>
      <c r="H961" s="232">
        <v>35.094000000000001</v>
      </c>
      <c r="I961" s="233"/>
      <c r="J961" s="234">
        <f>ROUND(I961*H961,2)</f>
        <v>0</v>
      </c>
      <c r="K961" s="230" t="s">
        <v>182</v>
      </c>
      <c r="L961" s="45"/>
      <c r="M961" s="235" t="s">
        <v>1</v>
      </c>
      <c r="N961" s="236" t="s">
        <v>38</v>
      </c>
      <c r="O961" s="92"/>
      <c r="P961" s="237">
        <f>O961*H961</f>
        <v>0</v>
      </c>
      <c r="Q961" s="237">
        <v>0.0044999999999999997</v>
      </c>
      <c r="R961" s="237">
        <f>Q961*H961</f>
        <v>0.15792299999999998</v>
      </c>
      <c r="S961" s="237">
        <v>0</v>
      </c>
      <c r="T961" s="238">
        <f>S961*H961</f>
        <v>0</v>
      </c>
      <c r="U961" s="39"/>
      <c r="V961" s="39"/>
      <c r="W961" s="39"/>
      <c r="X961" s="39"/>
      <c r="Y961" s="39"/>
      <c r="Z961" s="39"/>
      <c r="AA961" s="39"/>
      <c r="AB961" s="39"/>
      <c r="AC961" s="39"/>
      <c r="AD961" s="39"/>
      <c r="AE961" s="39"/>
      <c r="AR961" s="239" t="s">
        <v>253</v>
      </c>
      <c r="AT961" s="239" t="s">
        <v>166</v>
      </c>
      <c r="AU961" s="239" t="s">
        <v>82</v>
      </c>
      <c r="AY961" s="18" t="s">
        <v>164</v>
      </c>
      <c r="BE961" s="240">
        <f>IF(N961="základní",J961,0)</f>
        <v>0</v>
      </c>
      <c r="BF961" s="240">
        <f>IF(N961="snížená",J961,0)</f>
        <v>0</v>
      </c>
      <c r="BG961" s="240">
        <f>IF(N961="zákl. přenesená",J961,0)</f>
        <v>0</v>
      </c>
      <c r="BH961" s="240">
        <f>IF(N961="sníž. přenesená",J961,0)</f>
        <v>0</v>
      </c>
      <c r="BI961" s="240">
        <f>IF(N961="nulová",J961,0)</f>
        <v>0</v>
      </c>
      <c r="BJ961" s="18" t="s">
        <v>80</v>
      </c>
      <c r="BK961" s="240">
        <f>ROUND(I961*H961,2)</f>
        <v>0</v>
      </c>
      <c r="BL961" s="18" t="s">
        <v>253</v>
      </c>
      <c r="BM961" s="239" t="s">
        <v>1234</v>
      </c>
    </row>
    <row r="962" s="2" customFormat="1" ht="21.75" customHeight="1">
      <c r="A962" s="39"/>
      <c r="B962" s="40"/>
      <c r="C962" s="228" t="s">
        <v>1235</v>
      </c>
      <c r="D962" s="228" t="s">
        <v>166</v>
      </c>
      <c r="E962" s="229" t="s">
        <v>1236</v>
      </c>
      <c r="F962" s="230" t="s">
        <v>1237</v>
      </c>
      <c r="G962" s="231" t="s">
        <v>551</v>
      </c>
      <c r="H962" s="232">
        <v>7.2999999999999998</v>
      </c>
      <c r="I962" s="233"/>
      <c r="J962" s="234">
        <f>ROUND(I962*H962,2)</f>
        <v>0</v>
      </c>
      <c r="K962" s="230" t="s">
        <v>182</v>
      </c>
      <c r="L962" s="45"/>
      <c r="M962" s="235" t="s">
        <v>1</v>
      </c>
      <c r="N962" s="236" t="s">
        <v>38</v>
      </c>
      <c r="O962" s="92"/>
      <c r="P962" s="237">
        <f>O962*H962</f>
        <v>0</v>
      </c>
      <c r="Q962" s="237">
        <v>0.00020000000000000001</v>
      </c>
      <c r="R962" s="237">
        <f>Q962*H962</f>
        <v>0.0014599999999999999</v>
      </c>
      <c r="S962" s="237">
        <v>0</v>
      </c>
      <c r="T962" s="238">
        <f>S962*H962</f>
        <v>0</v>
      </c>
      <c r="U962" s="39"/>
      <c r="V962" s="39"/>
      <c r="W962" s="39"/>
      <c r="X962" s="39"/>
      <c r="Y962" s="39"/>
      <c r="Z962" s="39"/>
      <c r="AA962" s="39"/>
      <c r="AB962" s="39"/>
      <c r="AC962" s="39"/>
      <c r="AD962" s="39"/>
      <c r="AE962" s="39"/>
      <c r="AR962" s="239" t="s">
        <v>253</v>
      </c>
      <c r="AT962" s="239" t="s">
        <v>166</v>
      </c>
      <c r="AU962" s="239" t="s">
        <v>82</v>
      </c>
      <c r="AY962" s="18" t="s">
        <v>164</v>
      </c>
      <c r="BE962" s="240">
        <f>IF(N962="základní",J962,0)</f>
        <v>0</v>
      </c>
      <c r="BF962" s="240">
        <f>IF(N962="snížená",J962,0)</f>
        <v>0</v>
      </c>
      <c r="BG962" s="240">
        <f>IF(N962="zákl. přenesená",J962,0)</f>
        <v>0</v>
      </c>
      <c r="BH962" s="240">
        <f>IF(N962="sníž. přenesená",J962,0)</f>
        <v>0</v>
      </c>
      <c r="BI962" s="240">
        <f>IF(N962="nulová",J962,0)</f>
        <v>0</v>
      </c>
      <c r="BJ962" s="18" t="s">
        <v>80</v>
      </c>
      <c r="BK962" s="240">
        <f>ROUND(I962*H962,2)</f>
        <v>0</v>
      </c>
      <c r="BL962" s="18" t="s">
        <v>253</v>
      </c>
      <c r="BM962" s="239" t="s">
        <v>1238</v>
      </c>
    </row>
    <row r="963" s="13" customFormat="1">
      <c r="A963" s="13"/>
      <c r="B963" s="241"/>
      <c r="C963" s="242"/>
      <c r="D963" s="243" t="s">
        <v>172</v>
      </c>
      <c r="E963" s="244" t="s">
        <v>1</v>
      </c>
      <c r="F963" s="245" t="s">
        <v>461</v>
      </c>
      <c r="G963" s="242"/>
      <c r="H963" s="244" t="s">
        <v>1</v>
      </c>
      <c r="I963" s="246"/>
      <c r="J963" s="242"/>
      <c r="K963" s="242"/>
      <c r="L963" s="247"/>
      <c r="M963" s="248"/>
      <c r="N963" s="249"/>
      <c r="O963" s="249"/>
      <c r="P963" s="249"/>
      <c r="Q963" s="249"/>
      <c r="R963" s="249"/>
      <c r="S963" s="249"/>
      <c r="T963" s="250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T963" s="251" t="s">
        <v>172</v>
      </c>
      <c r="AU963" s="251" t="s">
        <v>82</v>
      </c>
      <c r="AV963" s="13" t="s">
        <v>80</v>
      </c>
      <c r="AW963" s="13" t="s">
        <v>30</v>
      </c>
      <c r="AX963" s="13" t="s">
        <v>73</v>
      </c>
      <c r="AY963" s="251" t="s">
        <v>164</v>
      </c>
    </row>
    <row r="964" s="14" customFormat="1">
      <c r="A964" s="14"/>
      <c r="B964" s="252"/>
      <c r="C964" s="253"/>
      <c r="D964" s="243" t="s">
        <v>172</v>
      </c>
      <c r="E964" s="254" t="s">
        <v>1</v>
      </c>
      <c r="F964" s="255" t="s">
        <v>1239</v>
      </c>
      <c r="G964" s="253"/>
      <c r="H964" s="256">
        <v>1.2</v>
      </c>
      <c r="I964" s="257"/>
      <c r="J964" s="253"/>
      <c r="K964" s="253"/>
      <c r="L964" s="258"/>
      <c r="M964" s="259"/>
      <c r="N964" s="260"/>
      <c r="O964" s="260"/>
      <c r="P964" s="260"/>
      <c r="Q964" s="260"/>
      <c r="R964" s="260"/>
      <c r="S964" s="260"/>
      <c r="T964" s="261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T964" s="262" t="s">
        <v>172</v>
      </c>
      <c r="AU964" s="262" t="s">
        <v>82</v>
      </c>
      <c r="AV964" s="14" t="s">
        <v>82</v>
      </c>
      <c r="AW964" s="14" t="s">
        <v>30</v>
      </c>
      <c r="AX964" s="14" t="s">
        <v>73</v>
      </c>
      <c r="AY964" s="262" t="s">
        <v>164</v>
      </c>
    </row>
    <row r="965" s="13" customFormat="1">
      <c r="A965" s="13"/>
      <c r="B965" s="241"/>
      <c r="C965" s="242"/>
      <c r="D965" s="243" t="s">
        <v>172</v>
      </c>
      <c r="E965" s="244" t="s">
        <v>1</v>
      </c>
      <c r="F965" s="245" t="s">
        <v>466</v>
      </c>
      <c r="G965" s="242"/>
      <c r="H965" s="244" t="s">
        <v>1</v>
      </c>
      <c r="I965" s="246"/>
      <c r="J965" s="242"/>
      <c r="K965" s="242"/>
      <c r="L965" s="247"/>
      <c r="M965" s="248"/>
      <c r="N965" s="249"/>
      <c r="O965" s="249"/>
      <c r="P965" s="249"/>
      <c r="Q965" s="249"/>
      <c r="R965" s="249"/>
      <c r="S965" s="249"/>
      <c r="T965" s="250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T965" s="251" t="s">
        <v>172</v>
      </c>
      <c r="AU965" s="251" t="s">
        <v>82</v>
      </c>
      <c r="AV965" s="13" t="s">
        <v>80</v>
      </c>
      <c r="AW965" s="13" t="s">
        <v>30</v>
      </c>
      <c r="AX965" s="13" t="s">
        <v>73</v>
      </c>
      <c r="AY965" s="251" t="s">
        <v>164</v>
      </c>
    </row>
    <row r="966" s="14" customFormat="1">
      <c r="A966" s="14"/>
      <c r="B966" s="252"/>
      <c r="C966" s="253"/>
      <c r="D966" s="243" t="s">
        <v>172</v>
      </c>
      <c r="E966" s="254" t="s">
        <v>1</v>
      </c>
      <c r="F966" s="255" t="s">
        <v>1240</v>
      </c>
      <c r="G966" s="253"/>
      <c r="H966" s="256">
        <v>5.0999999999999996</v>
      </c>
      <c r="I966" s="257"/>
      <c r="J966" s="253"/>
      <c r="K966" s="253"/>
      <c r="L966" s="258"/>
      <c r="M966" s="259"/>
      <c r="N966" s="260"/>
      <c r="O966" s="260"/>
      <c r="P966" s="260"/>
      <c r="Q966" s="260"/>
      <c r="R966" s="260"/>
      <c r="S966" s="260"/>
      <c r="T966" s="261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T966" s="262" t="s">
        <v>172</v>
      </c>
      <c r="AU966" s="262" t="s">
        <v>82</v>
      </c>
      <c r="AV966" s="14" t="s">
        <v>82</v>
      </c>
      <c r="AW966" s="14" t="s">
        <v>30</v>
      </c>
      <c r="AX966" s="14" t="s">
        <v>73</v>
      </c>
      <c r="AY966" s="262" t="s">
        <v>164</v>
      </c>
    </row>
    <row r="967" s="13" customFormat="1">
      <c r="A967" s="13"/>
      <c r="B967" s="241"/>
      <c r="C967" s="242"/>
      <c r="D967" s="243" t="s">
        <v>172</v>
      </c>
      <c r="E967" s="244" t="s">
        <v>1</v>
      </c>
      <c r="F967" s="245" t="s">
        <v>297</v>
      </c>
      <c r="G967" s="242"/>
      <c r="H967" s="244" t="s">
        <v>1</v>
      </c>
      <c r="I967" s="246"/>
      <c r="J967" s="242"/>
      <c r="K967" s="242"/>
      <c r="L967" s="247"/>
      <c r="M967" s="248"/>
      <c r="N967" s="249"/>
      <c r="O967" s="249"/>
      <c r="P967" s="249"/>
      <c r="Q967" s="249"/>
      <c r="R967" s="249"/>
      <c r="S967" s="249"/>
      <c r="T967" s="250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T967" s="251" t="s">
        <v>172</v>
      </c>
      <c r="AU967" s="251" t="s">
        <v>82</v>
      </c>
      <c r="AV967" s="13" t="s">
        <v>80</v>
      </c>
      <c r="AW967" s="13" t="s">
        <v>30</v>
      </c>
      <c r="AX967" s="13" t="s">
        <v>73</v>
      </c>
      <c r="AY967" s="251" t="s">
        <v>164</v>
      </c>
    </row>
    <row r="968" s="14" customFormat="1">
      <c r="A968" s="14"/>
      <c r="B968" s="252"/>
      <c r="C968" s="253"/>
      <c r="D968" s="243" t="s">
        <v>172</v>
      </c>
      <c r="E968" s="254" t="s">
        <v>1</v>
      </c>
      <c r="F968" s="255" t="s">
        <v>80</v>
      </c>
      <c r="G968" s="253"/>
      <c r="H968" s="256">
        <v>1</v>
      </c>
      <c r="I968" s="257"/>
      <c r="J968" s="253"/>
      <c r="K968" s="253"/>
      <c r="L968" s="258"/>
      <c r="M968" s="259"/>
      <c r="N968" s="260"/>
      <c r="O968" s="260"/>
      <c r="P968" s="260"/>
      <c r="Q968" s="260"/>
      <c r="R968" s="260"/>
      <c r="S968" s="260"/>
      <c r="T968" s="261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T968" s="262" t="s">
        <v>172</v>
      </c>
      <c r="AU968" s="262" t="s">
        <v>82</v>
      </c>
      <c r="AV968" s="14" t="s">
        <v>82</v>
      </c>
      <c r="AW968" s="14" t="s">
        <v>30</v>
      </c>
      <c r="AX968" s="14" t="s">
        <v>73</v>
      </c>
      <c r="AY968" s="262" t="s">
        <v>164</v>
      </c>
    </row>
    <row r="969" s="15" customFormat="1">
      <c r="A969" s="15"/>
      <c r="B969" s="263"/>
      <c r="C969" s="264"/>
      <c r="D969" s="243" t="s">
        <v>172</v>
      </c>
      <c r="E969" s="265" t="s">
        <v>1</v>
      </c>
      <c r="F969" s="266" t="s">
        <v>192</v>
      </c>
      <c r="G969" s="264"/>
      <c r="H969" s="267">
        <v>7.2999999999999998</v>
      </c>
      <c r="I969" s="268"/>
      <c r="J969" s="264"/>
      <c r="K969" s="264"/>
      <c r="L969" s="269"/>
      <c r="M969" s="270"/>
      <c r="N969" s="271"/>
      <c r="O969" s="271"/>
      <c r="P969" s="271"/>
      <c r="Q969" s="271"/>
      <c r="R969" s="271"/>
      <c r="S969" s="271"/>
      <c r="T969" s="272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T969" s="273" t="s">
        <v>172</v>
      </c>
      <c r="AU969" s="273" t="s">
        <v>82</v>
      </c>
      <c r="AV969" s="15" t="s">
        <v>170</v>
      </c>
      <c r="AW969" s="15" t="s">
        <v>30</v>
      </c>
      <c r="AX969" s="15" t="s">
        <v>80</v>
      </c>
      <c r="AY969" s="273" t="s">
        <v>164</v>
      </c>
    </row>
    <row r="970" s="2" customFormat="1" ht="24.15" customHeight="1">
      <c r="A970" s="39"/>
      <c r="B970" s="40"/>
      <c r="C970" s="274" t="s">
        <v>1241</v>
      </c>
      <c r="D970" s="274" t="s">
        <v>265</v>
      </c>
      <c r="E970" s="275" t="s">
        <v>1242</v>
      </c>
      <c r="F970" s="276" t="s">
        <v>1243</v>
      </c>
      <c r="G970" s="277" t="s">
        <v>551</v>
      </c>
      <c r="H970" s="278">
        <v>8.0299999999999994</v>
      </c>
      <c r="I970" s="279"/>
      <c r="J970" s="280">
        <f>ROUND(I970*H970,2)</f>
        <v>0</v>
      </c>
      <c r="K970" s="276" t="s">
        <v>182</v>
      </c>
      <c r="L970" s="281"/>
      <c r="M970" s="282" t="s">
        <v>1</v>
      </c>
      <c r="N970" s="283" t="s">
        <v>38</v>
      </c>
      <c r="O970" s="92"/>
      <c r="P970" s="237">
        <f>O970*H970</f>
        <v>0</v>
      </c>
      <c r="Q970" s="237">
        <v>8.0000000000000007E-05</v>
      </c>
      <c r="R970" s="237">
        <f>Q970*H970</f>
        <v>0.0006424</v>
      </c>
      <c r="S970" s="237">
        <v>0</v>
      </c>
      <c r="T970" s="238">
        <f>S970*H970</f>
        <v>0</v>
      </c>
      <c r="U970" s="39"/>
      <c r="V970" s="39"/>
      <c r="W970" s="39"/>
      <c r="X970" s="39"/>
      <c r="Y970" s="39"/>
      <c r="Z970" s="39"/>
      <c r="AA970" s="39"/>
      <c r="AB970" s="39"/>
      <c r="AC970" s="39"/>
      <c r="AD970" s="39"/>
      <c r="AE970" s="39"/>
      <c r="AR970" s="239" t="s">
        <v>346</v>
      </c>
      <c r="AT970" s="239" t="s">
        <v>265</v>
      </c>
      <c r="AU970" s="239" t="s">
        <v>82</v>
      </c>
      <c r="AY970" s="18" t="s">
        <v>164</v>
      </c>
      <c r="BE970" s="240">
        <f>IF(N970="základní",J970,0)</f>
        <v>0</v>
      </c>
      <c r="BF970" s="240">
        <f>IF(N970="snížená",J970,0)</f>
        <v>0</v>
      </c>
      <c r="BG970" s="240">
        <f>IF(N970="zákl. přenesená",J970,0)</f>
        <v>0</v>
      </c>
      <c r="BH970" s="240">
        <f>IF(N970="sníž. přenesená",J970,0)</f>
        <v>0</v>
      </c>
      <c r="BI970" s="240">
        <f>IF(N970="nulová",J970,0)</f>
        <v>0</v>
      </c>
      <c r="BJ970" s="18" t="s">
        <v>80</v>
      </c>
      <c r="BK970" s="240">
        <f>ROUND(I970*H970,2)</f>
        <v>0</v>
      </c>
      <c r="BL970" s="18" t="s">
        <v>253</v>
      </c>
      <c r="BM970" s="239" t="s">
        <v>1244</v>
      </c>
    </row>
    <row r="971" s="14" customFormat="1">
      <c r="A971" s="14"/>
      <c r="B971" s="252"/>
      <c r="C971" s="253"/>
      <c r="D971" s="243" t="s">
        <v>172</v>
      </c>
      <c r="E971" s="254" t="s">
        <v>1</v>
      </c>
      <c r="F971" s="255" t="s">
        <v>1245</v>
      </c>
      <c r="G971" s="253"/>
      <c r="H971" s="256">
        <v>8.0299999999999994</v>
      </c>
      <c r="I971" s="257"/>
      <c r="J971" s="253"/>
      <c r="K971" s="253"/>
      <c r="L971" s="258"/>
      <c r="M971" s="259"/>
      <c r="N971" s="260"/>
      <c r="O971" s="260"/>
      <c r="P971" s="260"/>
      <c r="Q971" s="260"/>
      <c r="R971" s="260"/>
      <c r="S971" s="260"/>
      <c r="T971" s="261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T971" s="262" t="s">
        <v>172</v>
      </c>
      <c r="AU971" s="262" t="s">
        <v>82</v>
      </c>
      <c r="AV971" s="14" t="s">
        <v>82</v>
      </c>
      <c r="AW971" s="14" t="s">
        <v>30</v>
      </c>
      <c r="AX971" s="14" t="s">
        <v>80</v>
      </c>
      <c r="AY971" s="262" t="s">
        <v>164</v>
      </c>
    </row>
    <row r="972" s="2" customFormat="1" ht="33" customHeight="1">
      <c r="A972" s="39"/>
      <c r="B972" s="40"/>
      <c r="C972" s="228" t="s">
        <v>1246</v>
      </c>
      <c r="D972" s="228" t="s">
        <v>166</v>
      </c>
      <c r="E972" s="229" t="s">
        <v>1247</v>
      </c>
      <c r="F972" s="230" t="s">
        <v>1248</v>
      </c>
      <c r="G972" s="231" t="s">
        <v>169</v>
      </c>
      <c r="H972" s="232">
        <v>35.094000000000001</v>
      </c>
      <c r="I972" s="233"/>
      <c r="J972" s="234">
        <f>ROUND(I972*H972,2)</f>
        <v>0</v>
      </c>
      <c r="K972" s="230" t="s">
        <v>182</v>
      </c>
      <c r="L972" s="45"/>
      <c r="M972" s="235" t="s">
        <v>1</v>
      </c>
      <c r="N972" s="236" t="s">
        <v>38</v>
      </c>
      <c r="O972" s="92"/>
      <c r="P972" s="237">
        <f>O972*H972</f>
        <v>0</v>
      </c>
      <c r="Q972" s="237">
        <v>0.0051999999999999998</v>
      </c>
      <c r="R972" s="237">
        <f>Q972*H972</f>
        <v>0.18248880000000001</v>
      </c>
      <c r="S972" s="237">
        <v>0</v>
      </c>
      <c r="T972" s="238">
        <f>S972*H972</f>
        <v>0</v>
      </c>
      <c r="U972" s="39"/>
      <c r="V972" s="39"/>
      <c r="W972" s="39"/>
      <c r="X972" s="39"/>
      <c r="Y972" s="39"/>
      <c r="Z972" s="39"/>
      <c r="AA972" s="39"/>
      <c r="AB972" s="39"/>
      <c r="AC972" s="39"/>
      <c r="AD972" s="39"/>
      <c r="AE972" s="39"/>
      <c r="AR972" s="239" t="s">
        <v>253</v>
      </c>
      <c r="AT972" s="239" t="s">
        <v>166</v>
      </c>
      <c r="AU972" s="239" t="s">
        <v>82</v>
      </c>
      <c r="AY972" s="18" t="s">
        <v>164</v>
      </c>
      <c r="BE972" s="240">
        <f>IF(N972="základní",J972,0)</f>
        <v>0</v>
      </c>
      <c r="BF972" s="240">
        <f>IF(N972="snížená",J972,0)</f>
        <v>0</v>
      </c>
      <c r="BG972" s="240">
        <f>IF(N972="zákl. přenesená",J972,0)</f>
        <v>0</v>
      </c>
      <c r="BH972" s="240">
        <f>IF(N972="sníž. přenesená",J972,0)</f>
        <v>0</v>
      </c>
      <c r="BI972" s="240">
        <f>IF(N972="nulová",J972,0)</f>
        <v>0</v>
      </c>
      <c r="BJ972" s="18" t="s">
        <v>80</v>
      </c>
      <c r="BK972" s="240">
        <f>ROUND(I972*H972,2)</f>
        <v>0</v>
      </c>
      <c r="BL972" s="18" t="s">
        <v>253</v>
      </c>
      <c r="BM972" s="239" t="s">
        <v>1249</v>
      </c>
    </row>
    <row r="973" s="13" customFormat="1">
      <c r="A973" s="13"/>
      <c r="B973" s="241"/>
      <c r="C973" s="242"/>
      <c r="D973" s="243" t="s">
        <v>172</v>
      </c>
      <c r="E973" s="244" t="s">
        <v>1</v>
      </c>
      <c r="F973" s="245" t="s">
        <v>461</v>
      </c>
      <c r="G973" s="242"/>
      <c r="H973" s="244" t="s">
        <v>1</v>
      </c>
      <c r="I973" s="246"/>
      <c r="J973" s="242"/>
      <c r="K973" s="242"/>
      <c r="L973" s="247"/>
      <c r="M973" s="248"/>
      <c r="N973" s="249"/>
      <c r="O973" s="249"/>
      <c r="P973" s="249"/>
      <c r="Q973" s="249"/>
      <c r="R973" s="249"/>
      <c r="S973" s="249"/>
      <c r="T973" s="250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T973" s="251" t="s">
        <v>172</v>
      </c>
      <c r="AU973" s="251" t="s">
        <v>82</v>
      </c>
      <c r="AV973" s="13" t="s">
        <v>80</v>
      </c>
      <c r="AW973" s="13" t="s">
        <v>30</v>
      </c>
      <c r="AX973" s="13" t="s">
        <v>73</v>
      </c>
      <c r="AY973" s="251" t="s">
        <v>164</v>
      </c>
    </row>
    <row r="974" s="14" customFormat="1">
      <c r="A974" s="14"/>
      <c r="B974" s="252"/>
      <c r="C974" s="253"/>
      <c r="D974" s="243" t="s">
        <v>172</v>
      </c>
      <c r="E974" s="254" t="s">
        <v>1</v>
      </c>
      <c r="F974" s="255" t="s">
        <v>1227</v>
      </c>
      <c r="G974" s="253"/>
      <c r="H974" s="256">
        <v>1.26</v>
      </c>
      <c r="I974" s="257"/>
      <c r="J974" s="253"/>
      <c r="K974" s="253"/>
      <c r="L974" s="258"/>
      <c r="M974" s="259"/>
      <c r="N974" s="260"/>
      <c r="O974" s="260"/>
      <c r="P974" s="260"/>
      <c r="Q974" s="260"/>
      <c r="R974" s="260"/>
      <c r="S974" s="260"/>
      <c r="T974" s="261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T974" s="262" t="s">
        <v>172</v>
      </c>
      <c r="AU974" s="262" t="s">
        <v>82</v>
      </c>
      <c r="AV974" s="14" t="s">
        <v>82</v>
      </c>
      <c r="AW974" s="14" t="s">
        <v>30</v>
      </c>
      <c r="AX974" s="14" t="s">
        <v>73</v>
      </c>
      <c r="AY974" s="262" t="s">
        <v>164</v>
      </c>
    </row>
    <row r="975" s="13" customFormat="1">
      <c r="A975" s="13"/>
      <c r="B975" s="241"/>
      <c r="C975" s="242"/>
      <c r="D975" s="243" t="s">
        <v>172</v>
      </c>
      <c r="E975" s="244" t="s">
        <v>1</v>
      </c>
      <c r="F975" s="245" t="s">
        <v>295</v>
      </c>
      <c r="G975" s="242"/>
      <c r="H975" s="244" t="s">
        <v>1</v>
      </c>
      <c r="I975" s="246"/>
      <c r="J975" s="242"/>
      <c r="K975" s="242"/>
      <c r="L975" s="247"/>
      <c r="M975" s="248"/>
      <c r="N975" s="249"/>
      <c r="O975" s="249"/>
      <c r="P975" s="249"/>
      <c r="Q975" s="249"/>
      <c r="R975" s="249"/>
      <c r="S975" s="249"/>
      <c r="T975" s="250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T975" s="251" t="s">
        <v>172</v>
      </c>
      <c r="AU975" s="251" t="s">
        <v>82</v>
      </c>
      <c r="AV975" s="13" t="s">
        <v>80</v>
      </c>
      <c r="AW975" s="13" t="s">
        <v>30</v>
      </c>
      <c r="AX975" s="13" t="s">
        <v>73</v>
      </c>
      <c r="AY975" s="251" t="s">
        <v>164</v>
      </c>
    </row>
    <row r="976" s="14" customFormat="1">
      <c r="A976" s="14"/>
      <c r="B976" s="252"/>
      <c r="C976" s="253"/>
      <c r="D976" s="243" t="s">
        <v>172</v>
      </c>
      <c r="E976" s="254" t="s">
        <v>1</v>
      </c>
      <c r="F976" s="255" t="s">
        <v>1228</v>
      </c>
      <c r="G976" s="253"/>
      <c r="H976" s="256">
        <v>11.48</v>
      </c>
      <c r="I976" s="257"/>
      <c r="J976" s="253"/>
      <c r="K976" s="253"/>
      <c r="L976" s="258"/>
      <c r="M976" s="259"/>
      <c r="N976" s="260"/>
      <c r="O976" s="260"/>
      <c r="P976" s="260"/>
      <c r="Q976" s="260"/>
      <c r="R976" s="260"/>
      <c r="S976" s="260"/>
      <c r="T976" s="261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T976" s="262" t="s">
        <v>172</v>
      </c>
      <c r="AU976" s="262" t="s">
        <v>82</v>
      </c>
      <c r="AV976" s="14" t="s">
        <v>82</v>
      </c>
      <c r="AW976" s="14" t="s">
        <v>30</v>
      </c>
      <c r="AX976" s="14" t="s">
        <v>73</v>
      </c>
      <c r="AY976" s="262" t="s">
        <v>164</v>
      </c>
    </row>
    <row r="977" s="13" customFormat="1">
      <c r="A977" s="13"/>
      <c r="B977" s="241"/>
      <c r="C977" s="242"/>
      <c r="D977" s="243" t="s">
        <v>172</v>
      </c>
      <c r="E977" s="244" t="s">
        <v>1</v>
      </c>
      <c r="F977" s="245" t="s">
        <v>297</v>
      </c>
      <c r="G977" s="242"/>
      <c r="H977" s="244" t="s">
        <v>1</v>
      </c>
      <c r="I977" s="246"/>
      <c r="J977" s="242"/>
      <c r="K977" s="242"/>
      <c r="L977" s="247"/>
      <c r="M977" s="248"/>
      <c r="N977" s="249"/>
      <c r="O977" s="249"/>
      <c r="P977" s="249"/>
      <c r="Q977" s="249"/>
      <c r="R977" s="249"/>
      <c r="S977" s="249"/>
      <c r="T977" s="250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T977" s="251" t="s">
        <v>172</v>
      </c>
      <c r="AU977" s="251" t="s">
        <v>82</v>
      </c>
      <c r="AV977" s="13" t="s">
        <v>80</v>
      </c>
      <c r="AW977" s="13" t="s">
        <v>30</v>
      </c>
      <c r="AX977" s="13" t="s">
        <v>73</v>
      </c>
      <c r="AY977" s="251" t="s">
        <v>164</v>
      </c>
    </row>
    <row r="978" s="14" customFormat="1">
      <c r="A978" s="14"/>
      <c r="B978" s="252"/>
      <c r="C978" s="253"/>
      <c r="D978" s="243" t="s">
        <v>172</v>
      </c>
      <c r="E978" s="254" t="s">
        <v>1</v>
      </c>
      <c r="F978" s="255" t="s">
        <v>1229</v>
      </c>
      <c r="G978" s="253"/>
      <c r="H978" s="256">
        <v>8.9949999999999992</v>
      </c>
      <c r="I978" s="257"/>
      <c r="J978" s="253"/>
      <c r="K978" s="253"/>
      <c r="L978" s="258"/>
      <c r="M978" s="259"/>
      <c r="N978" s="260"/>
      <c r="O978" s="260"/>
      <c r="P978" s="260"/>
      <c r="Q978" s="260"/>
      <c r="R978" s="260"/>
      <c r="S978" s="260"/>
      <c r="T978" s="261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T978" s="262" t="s">
        <v>172</v>
      </c>
      <c r="AU978" s="262" t="s">
        <v>82</v>
      </c>
      <c r="AV978" s="14" t="s">
        <v>82</v>
      </c>
      <c r="AW978" s="14" t="s">
        <v>30</v>
      </c>
      <c r="AX978" s="14" t="s">
        <v>73</v>
      </c>
      <c r="AY978" s="262" t="s">
        <v>164</v>
      </c>
    </row>
    <row r="979" s="13" customFormat="1">
      <c r="A979" s="13"/>
      <c r="B979" s="241"/>
      <c r="C979" s="242"/>
      <c r="D979" s="243" t="s">
        <v>172</v>
      </c>
      <c r="E979" s="244" t="s">
        <v>1</v>
      </c>
      <c r="F979" s="245" t="s">
        <v>466</v>
      </c>
      <c r="G979" s="242"/>
      <c r="H979" s="244" t="s">
        <v>1</v>
      </c>
      <c r="I979" s="246"/>
      <c r="J979" s="242"/>
      <c r="K979" s="242"/>
      <c r="L979" s="247"/>
      <c r="M979" s="248"/>
      <c r="N979" s="249"/>
      <c r="O979" s="249"/>
      <c r="P979" s="249"/>
      <c r="Q979" s="249"/>
      <c r="R979" s="249"/>
      <c r="S979" s="249"/>
      <c r="T979" s="250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T979" s="251" t="s">
        <v>172</v>
      </c>
      <c r="AU979" s="251" t="s">
        <v>82</v>
      </c>
      <c r="AV979" s="13" t="s">
        <v>80</v>
      </c>
      <c r="AW979" s="13" t="s">
        <v>30</v>
      </c>
      <c r="AX979" s="13" t="s">
        <v>73</v>
      </c>
      <c r="AY979" s="251" t="s">
        <v>164</v>
      </c>
    </row>
    <row r="980" s="14" customFormat="1">
      <c r="A980" s="14"/>
      <c r="B980" s="252"/>
      <c r="C980" s="253"/>
      <c r="D980" s="243" t="s">
        <v>172</v>
      </c>
      <c r="E980" s="254" t="s">
        <v>1</v>
      </c>
      <c r="F980" s="255" t="s">
        <v>1230</v>
      </c>
      <c r="G980" s="253"/>
      <c r="H980" s="256">
        <v>13.359</v>
      </c>
      <c r="I980" s="257"/>
      <c r="J980" s="253"/>
      <c r="K980" s="253"/>
      <c r="L980" s="258"/>
      <c r="M980" s="259"/>
      <c r="N980" s="260"/>
      <c r="O980" s="260"/>
      <c r="P980" s="260"/>
      <c r="Q980" s="260"/>
      <c r="R980" s="260"/>
      <c r="S980" s="260"/>
      <c r="T980" s="261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T980" s="262" t="s">
        <v>172</v>
      </c>
      <c r="AU980" s="262" t="s">
        <v>82</v>
      </c>
      <c r="AV980" s="14" t="s">
        <v>82</v>
      </c>
      <c r="AW980" s="14" t="s">
        <v>30</v>
      </c>
      <c r="AX980" s="14" t="s">
        <v>73</v>
      </c>
      <c r="AY980" s="262" t="s">
        <v>164</v>
      </c>
    </row>
    <row r="981" s="15" customFormat="1">
      <c r="A981" s="15"/>
      <c r="B981" s="263"/>
      <c r="C981" s="264"/>
      <c r="D981" s="243" t="s">
        <v>172</v>
      </c>
      <c r="E981" s="265" t="s">
        <v>1</v>
      </c>
      <c r="F981" s="266" t="s">
        <v>192</v>
      </c>
      <c r="G981" s="264"/>
      <c r="H981" s="267">
        <v>35.094000000000001</v>
      </c>
      <c r="I981" s="268"/>
      <c r="J981" s="264"/>
      <c r="K981" s="264"/>
      <c r="L981" s="269"/>
      <c r="M981" s="270"/>
      <c r="N981" s="271"/>
      <c r="O981" s="271"/>
      <c r="P981" s="271"/>
      <c r="Q981" s="271"/>
      <c r="R981" s="271"/>
      <c r="S981" s="271"/>
      <c r="T981" s="272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T981" s="273" t="s">
        <v>172</v>
      </c>
      <c r="AU981" s="273" t="s">
        <v>82</v>
      </c>
      <c r="AV981" s="15" t="s">
        <v>170</v>
      </c>
      <c r="AW981" s="15" t="s">
        <v>30</v>
      </c>
      <c r="AX981" s="15" t="s">
        <v>80</v>
      </c>
      <c r="AY981" s="273" t="s">
        <v>164</v>
      </c>
    </row>
    <row r="982" s="2" customFormat="1" ht="16.5" customHeight="1">
      <c r="A982" s="39"/>
      <c r="B982" s="40"/>
      <c r="C982" s="274" t="s">
        <v>1250</v>
      </c>
      <c r="D982" s="274" t="s">
        <v>265</v>
      </c>
      <c r="E982" s="275" t="s">
        <v>1251</v>
      </c>
      <c r="F982" s="276" t="s">
        <v>1252</v>
      </c>
      <c r="G982" s="277" t="s">
        <v>169</v>
      </c>
      <c r="H982" s="278">
        <v>38.603000000000002</v>
      </c>
      <c r="I982" s="279"/>
      <c r="J982" s="280">
        <f>ROUND(I982*H982,2)</f>
        <v>0</v>
      </c>
      <c r="K982" s="276" t="s">
        <v>182</v>
      </c>
      <c r="L982" s="281"/>
      <c r="M982" s="282" t="s">
        <v>1</v>
      </c>
      <c r="N982" s="283" t="s">
        <v>38</v>
      </c>
      <c r="O982" s="92"/>
      <c r="P982" s="237">
        <f>O982*H982</f>
        <v>0</v>
      </c>
      <c r="Q982" s="237">
        <v>0.0126</v>
      </c>
      <c r="R982" s="237">
        <f>Q982*H982</f>
        <v>0.48639780000000005</v>
      </c>
      <c r="S982" s="237">
        <v>0</v>
      </c>
      <c r="T982" s="238">
        <f>S982*H982</f>
        <v>0</v>
      </c>
      <c r="U982" s="39"/>
      <c r="V982" s="39"/>
      <c r="W982" s="39"/>
      <c r="X982" s="39"/>
      <c r="Y982" s="39"/>
      <c r="Z982" s="39"/>
      <c r="AA982" s="39"/>
      <c r="AB982" s="39"/>
      <c r="AC982" s="39"/>
      <c r="AD982" s="39"/>
      <c r="AE982" s="39"/>
      <c r="AR982" s="239" t="s">
        <v>346</v>
      </c>
      <c r="AT982" s="239" t="s">
        <v>265</v>
      </c>
      <c r="AU982" s="239" t="s">
        <v>82</v>
      </c>
      <c r="AY982" s="18" t="s">
        <v>164</v>
      </c>
      <c r="BE982" s="240">
        <f>IF(N982="základní",J982,0)</f>
        <v>0</v>
      </c>
      <c r="BF982" s="240">
        <f>IF(N982="snížená",J982,0)</f>
        <v>0</v>
      </c>
      <c r="BG982" s="240">
        <f>IF(N982="zákl. přenesená",J982,0)</f>
        <v>0</v>
      </c>
      <c r="BH982" s="240">
        <f>IF(N982="sníž. přenesená",J982,0)</f>
        <v>0</v>
      </c>
      <c r="BI982" s="240">
        <f>IF(N982="nulová",J982,0)</f>
        <v>0</v>
      </c>
      <c r="BJ982" s="18" t="s">
        <v>80</v>
      </c>
      <c r="BK982" s="240">
        <f>ROUND(I982*H982,2)</f>
        <v>0</v>
      </c>
      <c r="BL982" s="18" t="s">
        <v>253</v>
      </c>
      <c r="BM982" s="239" t="s">
        <v>1253</v>
      </c>
    </row>
    <row r="983" s="14" customFormat="1">
      <c r="A983" s="14"/>
      <c r="B983" s="252"/>
      <c r="C983" s="253"/>
      <c r="D983" s="243" t="s">
        <v>172</v>
      </c>
      <c r="E983" s="254" t="s">
        <v>1</v>
      </c>
      <c r="F983" s="255" t="s">
        <v>1254</v>
      </c>
      <c r="G983" s="253"/>
      <c r="H983" s="256">
        <v>38.603000000000002</v>
      </c>
      <c r="I983" s="257"/>
      <c r="J983" s="253"/>
      <c r="K983" s="253"/>
      <c r="L983" s="258"/>
      <c r="M983" s="259"/>
      <c r="N983" s="260"/>
      <c r="O983" s="260"/>
      <c r="P983" s="260"/>
      <c r="Q983" s="260"/>
      <c r="R983" s="260"/>
      <c r="S983" s="260"/>
      <c r="T983" s="261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T983" s="262" t="s">
        <v>172</v>
      </c>
      <c r="AU983" s="262" t="s">
        <v>82</v>
      </c>
      <c r="AV983" s="14" t="s">
        <v>82</v>
      </c>
      <c r="AW983" s="14" t="s">
        <v>30</v>
      </c>
      <c r="AX983" s="14" t="s">
        <v>80</v>
      </c>
      <c r="AY983" s="262" t="s">
        <v>164</v>
      </c>
    </row>
    <row r="984" s="2" customFormat="1" ht="16.5" customHeight="1">
      <c r="A984" s="39"/>
      <c r="B984" s="40"/>
      <c r="C984" s="228" t="s">
        <v>1255</v>
      </c>
      <c r="D984" s="228" t="s">
        <v>166</v>
      </c>
      <c r="E984" s="229" t="s">
        <v>1256</v>
      </c>
      <c r="F984" s="230" t="s">
        <v>1257</v>
      </c>
      <c r="G984" s="231" t="s">
        <v>551</v>
      </c>
      <c r="H984" s="232">
        <v>33.350000000000001</v>
      </c>
      <c r="I984" s="233"/>
      <c r="J984" s="234">
        <f>ROUND(I984*H984,2)</f>
        <v>0</v>
      </c>
      <c r="K984" s="230" t="s">
        <v>182</v>
      </c>
      <c r="L984" s="45"/>
      <c r="M984" s="235" t="s">
        <v>1</v>
      </c>
      <c r="N984" s="236" t="s">
        <v>38</v>
      </c>
      <c r="O984" s="92"/>
      <c r="P984" s="237">
        <f>O984*H984</f>
        <v>0</v>
      </c>
      <c r="Q984" s="237">
        <v>3.0000000000000001E-05</v>
      </c>
      <c r="R984" s="237">
        <f>Q984*H984</f>
        <v>0.0010005000000000001</v>
      </c>
      <c r="S984" s="237">
        <v>0</v>
      </c>
      <c r="T984" s="238">
        <f>S984*H984</f>
        <v>0</v>
      </c>
      <c r="U984" s="39"/>
      <c r="V984" s="39"/>
      <c r="W984" s="39"/>
      <c r="X984" s="39"/>
      <c r="Y984" s="39"/>
      <c r="Z984" s="39"/>
      <c r="AA984" s="39"/>
      <c r="AB984" s="39"/>
      <c r="AC984" s="39"/>
      <c r="AD984" s="39"/>
      <c r="AE984" s="39"/>
      <c r="AR984" s="239" t="s">
        <v>253</v>
      </c>
      <c r="AT984" s="239" t="s">
        <v>166</v>
      </c>
      <c r="AU984" s="239" t="s">
        <v>82</v>
      </c>
      <c r="AY984" s="18" t="s">
        <v>164</v>
      </c>
      <c r="BE984" s="240">
        <f>IF(N984="základní",J984,0)</f>
        <v>0</v>
      </c>
      <c r="BF984" s="240">
        <f>IF(N984="snížená",J984,0)</f>
        <v>0</v>
      </c>
      <c r="BG984" s="240">
        <f>IF(N984="zákl. přenesená",J984,0)</f>
        <v>0</v>
      </c>
      <c r="BH984" s="240">
        <f>IF(N984="sníž. přenesená",J984,0)</f>
        <v>0</v>
      </c>
      <c r="BI984" s="240">
        <f>IF(N984="nulová",J984,0)</f>
        <v>0</v>
      </c>
      <c r="BJ984" s="18" t="s">
        <v>80</v>
      </c>
      <c r="BK984" s="240">
        <f>ROUND(I984*H984,2)</f>
        <v>0</v>
      </c>
      <c r="BL984" s="18" t="s">
        <v>253</v>
      </c>
      <c r="BM984" s="239" t="s">
        <v>1258</v>
      </c>
    </row>
    <row r="985" s="14" customFormat="1">
      <c r="A985" s="14"/>
      <c r="B985" s="252"/>
      <c r="C985" s="253"/>
      <c r="D985" s="243" t="s">
        <v>172</v>
      </c>
      <c r="E985" s="254" t="s">
        <v>1</v>
      </c>
      <c r="F985" s="255" t="s">
        <v>1259</v>
      </c>
      <c r="G985" s="253"/>
      <c r="H985" s="256">
        <v>33.350000000000001</v>
      </c>
      <c r="I985" s="257"/>
      <c r="J985" s="253"/>
      <c r="K985" s="253"/>
      <c r="L985" s="258"/>
      <c r="M985" s="259"/>
      <c r="N985" s="260"/>
      <c r="O985" s="260"/>
      <c r="P985" s="260"/>
      <c r="Q985" s="260"/>
      <c r="R985" s="260"/>
      <c r="S985" s="260"/>
      <c r="T985" s="261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T985" s="262" t="s">
        <v>172</v>
      </c>
      <c r="AU985" s="262" t="s">
        <v>82</v>
      </c>
      <c r="AV985" s="14" t="s">
        <v>82</v>
      </c>
      <c r="AW985" s="14" t="s">
        <v>30</v>
      </c>
      <c r="AX985" s="14" t="s">
        <v>80</v>
      </c>
      <c r="AY985" s="262" t="s">
        <v>164</v>
      </c>
    </row>
    <row r="986" s="2" customFormat="1" ht="24.15" customHeight="1">
      <c r="A986" s="39"/>
      <c r="B986" s="40"/>
      <c r="C986" s="228" t="s">
        <v>1260</v>
      </c>
      <c r="D986" s="228" t="s">
        <v>166</v>
      </c>
      <c r="E986" s="229" t="s">
        <v>1261</v>
      </c>
      <c r="F986" s="230" t="s">
        <v>1262</v>
      </c>
      <c r="G986" s="231" t="s">
        <v>212</v>
      </c>
      <c r="H986" s="232">
        <v>0.83999999999999997</v>
      </c>
      <c r="I986" s="233"/>
      <c r="J986" s="234">
        <f>ROUND(I986*H986,2)</f>
        <v>0</v>
      </c>
      <c r="K986" s="230" t="s">
        <v>182</v>
      </c>
      <c r="L986" s="45"/>
      <c r="M986" s="235" t="s">
        <v>1</v>
      </c>
      <c r="N986" s="236" t="s">
        <v>38</v>
      </c>
      <c r="O986" s="92"/>
      <c r="P986" s="237">
        <f>O986*H986</f>
        <v>0</v>
      </c>
      <c r="Q986" s="237">
        <v>0</v>
      </c>
      <c r="R986" s="237">
        <f>Q986*H986</f>
        <v>0</v>
      </c>
      <c r="S986" s="237">
        <v>0</v>
      </c>
      <c r="T986" s="238">
        <f>S986*H986</f>
        <v>0</v>
      </c>
      <c r="U986" s="39"/>
      <c r="V986" s="39"/>
      <c r="W986" s="39"/>
      <c r="X986" s="39"/>
      <c r="Y986" s="39"/>
      <c r="Z986" s="39"/>
      <c r="AA986" s="39"/>
      <c r="AB986" s="39"/>
      <c r="AC986" s="39"/>
      <c r="AD986" s="39"/>
      <c r="AE986" s="39"/>
      <c r="AR986" s="239" t="s">
        <v>253</v>
      </c>
      <c r="AT986" s="239" t="s">
        <v>166</v>
      </c>
      <c r="AU986" s="239" t="s">
        <v>82</v>
      </c>
      <c r="AY986" s="18" t="s">
        <v>164</v>
      </c>
      <c r="BE986" s="240">
        <f>IF(N986="základní",J986,0)</f>
        <v>0</v>
      </c>
      <c r="BF986" s="240">
        <f>IF(N986="snížená",J986,0)</f>
        <v>0</v>
      </c>
      <c r="BG986" s="240">
        <f>IF(N986="zákl. přenesená",J986,0)</f>
        <v>0</v>
      </c>
      <c r="BH986" s="240">
        <f>IF(N986="sníž. přenesená",J986,0)</f>
        <v>0</v>
      </c>
      <c r="BI986" s="240">
        <f>IF(N986="nulová",J986,0)</f>
        <v>0</v>
      </c>
      <c r="BJ986" s="18" t="s">
        <v>80</v>
      </c>
      <c r="BK986" s="240">
        <f>ROUND(I986*H986,2)</f>
        <v>0</v>
      </c>
      <c r="BL986" s="18" t="s">
        <v>253</v>
      </c>
      <c r="BM986" s="239" t="s">
        <v>1263</v>
      </c>
    </row>
    <row r="987" s="12" customFormat="1" ht="22.8" customHeight="1">
      <c r="A987" s="12"/>
      <c r="B987" s="212"/>
      <c r="C987" s="213"/>
      <c r="D987" s="214" t="s">
        <v>72</v>
      </c>
      <c r="E987" s="226" t="s">
        <v>1264</v>
      </c>
      <c r="F987" s="226" t="s">
        <v>1265</v>
      </c>
      <c r="G987" s="213"/>
      <c r="H987" s="213"/>
      <c r="I987" s="216"/>
      <c r="J987" s="227">
        <f>BK987</f>
        <v>0</v>
      </c>
      <c r="K987" s="213"/>
      <c r="L987" s="218"/>
      <c r="M987" s="219"/>
      <c r="N987" s="220"/>
      <c r="O987" s="220"/>
      <c r="P987" s="221">
        <f>SUM(P988:P1017)</f>
        <v>0</v>
      </c>
      <c r="Q987" s="220"/>
      <c r="R987" s="221">
        <f>SUM(R988:R1017)</f>
        <v>0.70724878000000002</v>
      </c>
      <c r="S987" s="220"/>
      <c r="T987" s="222">
        <f>SUM(T988:T1017)</f>
        <v>0.14624064000000001</v>
      </c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R987" s="223" t="s">
        <v>82</v>
      </c>
      <c r="AT987" s="224" t="s">
        <v>72</v>
      </c>
      <c r="AU987" s="224" t="s">
        <v>80</v>
      </c>
      <c r="AY987" s="223" t="s">
        <v>164</v>
      </c>
      <c r="BK987" s="225">
        <f>SUM(BK988:BK1017)</f>
        <v>0</v>
      </c>
    </row>
    <row r="988" s="2" customFormat="1" ht="16.5" customHeight="1">
      <c r="A988" s="39"/>
      <c r="B988" s="40"/>
      <c r="C988" s="228" t="s">
        <v>1266</v>
      </c>
      <c r="D988" s="228" t="s">
        <v>166</v>
      </c>
      <c r="E988" s="229" t="s">
        <v>1267</v>
      </c>
      <c r="F988" s="230" t="s">
        <v>1268</v>
      </c>
      <c r="G988" s="231" t="s">
        <v>169</v>
      </c>
      <c r="H988" s="232">
        <v>471.74400000000003</v>
      </c>
      <c r="I988" s="233"/>
      <c r="J988" s="234">
        <f>ROUND(I988*H988,2)</f>
        <v>0</v>
      </c>
      <c r="K988" s="230" t="s">
        <v>182</v>
      </c>
      <c r="L988" s="45"/>
      <c r="M988" s="235" t="s">
        <v>1</v>
      </c>
      <c r="N988" s="236" t="s">
        <v>38</v>
      </c>
      <c r="O988" s="92"/>
      <c r="P988" s="237">
        <f>O988*H988</f>
        <v>0</v>
      </c>
      <c r="Q988" s="237">
        <v>0.001</v>
      </c>
      <c r="R988" s="237">
        <f>Q988*H988</f>
        <v>0.47174400000000005</v>
      </c>
      <c r="S988" s="237">
        <v>0.00031</v>
      </c>
      <c r="T988" s="238">
        <f>S988*H988</f>
        <v>0.14624064000000001</v>
      </c>
      <c r="U988" s="39"/>
      <c r="V988" s="39"/>
      <c r="W988" s="39"/>
      <c r="X988" s="39"/>
      <c r="Y988" s="39"/>
      <c r="Z988" s="39"/>
      <c r="AA988" s="39"/>
      <c r="AB988" s="39"/>
      <c r="AC988" s="39"/>
      <c r="AD988" s="39"/>
      <c r="AE988" s="39"/>
      <c r="AR988" s="239" t="s">
        <v>253</v>
      </c>
      <c r="AT988" s="239" t="s">
        <v>166</v>
      </c>
      <c r="AU988" s="239" t="s">
        <v>82</v>
      </c>
      <c r="AY988" s="18" t="s">
        <v>164</v>
      </c>
      <c r="BE988" s="240">
        <f>IF(N988="základní",J988,0)</f>
        <v>0</v>
      </c>
      <c r="BF988" s="240">
        <f>IF(N988="snížená",J988,0)</f>
        <v>0</v>
      </c>
      <c r="BG988" s="240">
        <f>IF(N988="zákl. přenesená",J988,0)</f>
        <v>0</v>
      </c>
      <c r="BH988" s="240">
        <f>IF(N988="sníž. přenesená",J988,0)</f>
        <v>0</v>
      </c>
      <c r="BI988" s="240">
        <f>IF(N988="nulová",J988,0)</f>
        <v>0</v>
      </c>
      <c r="BJ988" s="18" t="s">
        <v>80</v>
      </c>
      <c r="BK988" s="240">
        <f>ROUND(I988*H988,2)</f>
        <v>0</v>
      </c>
      <c r="BL988" s="18" t="s">
        <v>253</v>
      </c>
      <c r="BM988" s="239" t="s">
        <v>1269</v>
      </c>
    </row>
    <row r="989" s="13" customFormat="1">
      <c r="A989" s="13"/>
      <c r="B989" s="241"/>
      <c r="C989" s="242"/>
      <c r="D989" s="243" t="s">
        <v>172</v>
      </c>
      <c r="E989" s="244" t="s">
        <v>1</v>
      </c>
      <c r="F989" s="245" t="s">
        <v>1270</v>
      </c>
      <c r="G989" s="242"/>
      <c r="H989" s="244" t="s">
        <v>1</v>
      </c>
      <c r="I989" s="246"/>
      <c r="J989" s="242"/>
      <c r="K989" s="242"/>
      <c r="L989" s="247"/>
      <c r="M989" s="248"/>
      <c r="N989" s="249"/>
      <c r="O989" s="249"/>
      <c r="P989" s="249"/>
      <c r="Q989" s="249"/>
      <c r="R989" s="249"/>
      <c r="S989" s="249"/>
      <c r="T989" s="250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T989" s="251" t="s">
        <v>172</v>
      </c>
      <c r="AU989" s="251" t="s">
        <v>82</v>
      </c>
      <c r="AV989" s="13" t="s">
        <v>80</v>
      </c>
      <c r="AW989" s="13" t="s">
        <v>30</v>
      </c>
      <c r="AX989" s="13" t="s">
        <v>73</v>
      </c>
      <c r="AY989" s="251" t="s">
        <v>164</v>
      </c>
    </row>
    <row r="990" s="13" customFormat="1">
      <c r="A990" s="13"/>
      <c r="B990" s="241"/>
      <c r="C990" s="242"/>
      <c r="D990" s="243" t="s">
        <v>172</v>
      </c>
      <c r="E990" s="244" t="s">
        <v>1</v>
      </c>
      <c r="F990" s="245" t="s">
        <v>317</v>
      </c>
      <c r="G990" s="242"/>
      <c r="H990" s="244" t="s">
        <v>1</v>
      </c>
      <c r="I990" s="246"/>
      <c r="J990" s="242"/>
      <c r="K990" s="242"/>
      <c r="L990" s="247"/>
      <c r="M990" s="248"/>
      <c r="N990" s="249"/>
      <c r="O990" s="249"/>
      <c r="P990" s="249"/>
      <c r="Q990" s="249"/>
      <c r="R990" s="249"/>
      <c r="S990" s="249"/>
      <c r="T990" s="250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T990" s="251" t="s">
        <v>172</v>
      </c>
      <c r="AU990" s="251" t="s">
        <v>82</v>
      </c>
      <c r="AV990" s="13" t="s">
        <v>80</v>
      </c>
      <c r="AW990" s="13" t="s">
        <v>30</v>
      </c>
      <c r="AX990" s="13" t="s">
        <v>73</v>
      </c>
      <c r="AY990" s="251" t="s">
        <v>164</v>
      </c>
    </row>
    <row r="991" s="13" customFormat="1">
      <c r="A991" s="13"/>
      <c r="B991" s="241"/>
      <c r="C991" s="242"/>
      <c r="D991" s="243" t="s">
        <v>172</v>
      </c>
      <c r="E991" s="244" t="s">
        <v>1</v>
      </c>
      <c r="F991" s="245" t="s">
        <v>1271</v>
      </c>
      <c r="G991" s="242"/>
      <c r="H991" s="244" t="s">
        <v>1</v>
      </c>
      <c r="I991" s="246"/>
      <c r="J991" s="242"/>
      <c r="K991" s="242"/>
      <c r="L991" s="247"/>
      <c r="M991" s="248"/>
      <c r="N991" s="249"/>
      <c r="O991" s="249"/>
      <c r="P991" s="249"/>
      <c r="Q991" s="249"/>
      <c r="R991" s="249"/>
      <c r="S991" s="249"/>
      <c r="T991" s="250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T991" s="251" t="s">
        <v>172</v>
      </c>
      <c r="AU991" s="251" t="s">
        <v>82</v>
      </c>
      <c r="AV991" s="13" t="s">
        <v>80</v>
      </c>
      <c r="AW991" s="13" t="s">
        <v>30</v>
      </c>
      <c r="AX991" s="13" t="s">
        <v>73</v>
      </c>
      <c r="AY991" s="251" t="s">
        <v>164</v>
      </c>
    </row>
    <row r="992" s="14" customFormat="1">
      <c r="A992" s="14"/>
      <c r="B992" s="252"/>
      <c r="C992" s="253"/>
      <c r="D992" s="243" t="s">
        <v>172</v>
      </c>
      <c r="E992" s="254" t="s">
        <v>1</v>
      </c>
      <c r="F992" s="255" t="s">
        <v>318</v>
      </c>
      <c r="G992" s="253"/>
      <c r="H992" s="256">
        <v>125.67</v>
      </c>
      <c r="I992" s="257"/>
      <c r="J992" s="253"/>
      <c r="K992" s="253"/>
      <c r="L992" s="258"/>
      <c r="M992" s="259"/>
      <c r="N992" s="260"/>
      <c r="O992" s="260"/>
      <c r="P992" s="260"/>
      <c r="Q992" s="260"/>
      <c r="R992" s="260"/>
      <c r="S992" s="260"/>
      <c r="T992" s="261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T992" s="262" t="s">
        <v>172</v>
      </c>
      <c r="AU992" s="262" t="s">
        <v>82</v>
      </c>
      <c r="AV992" s="14" t="s">
        <v>82</v>
      </c>
      <c r="AW992" s="14" t="s">
        <v>30</v>
      </c>
      <c r="AX992" s="14" t="s">
        <v>73</v>
      </c>
      <c r="AY992" s="262" t="s">
        <v>164</v>
      </c>
    </row>
    <row r="993" s="13" customFormat="1">
      <c r="A993" s="13"/>
      <c r="B993" s="241"/>
      <c r="C993" s="242"/>
      <c r="D993" s="243" t="s">
        <v>172</v>
      </c>
      <c r="E993" s="244" t="s">
        <v>1</v>
      </c>
      <c r="F993" s="245" t="s">
        <v>436</v>
      </c>
      <c r="G993" s="242"/>
      <c r="H993" s="244" t="s">
        <v>1</v>
      </c>
      <c r="I993" s="246"/>
      <c r="J993" s="242"/>
      <c r="K993" s="242"/>
      <c r="L993" s="247"/>
      <c r="M993" s="248"/>
      <c r="N993" s="249"/>
      <c r="O993" s="249"/>
      <c r="P993" s="249"/>
      <c r="Q993" s="249"/>
      <c r="R993" s="249"/>
      <c r="S993" s="249"/>
      <c r="T993" s="250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T993" s="251" t="s">
        <v>172</v>
      </c>
      <c r="AU993" s="251" t="s">
        <v>82</v>
      </c>
      <c r="AV993" s="13" t="s">
        <v>80</v>
      </c>
      <c r="AW993" s="13" t="s">
        <v>30</v>
      </c>
      <c r="AX993" s="13" t="s">
        <v>73</v>
      </c>
      <c r="AY993" s="251" t="s">
        <v>164</v>
      </c>
    </row>
    <row r="994" s="13" customFormat="1">
      <c r="A994" s="13"/>
      <c r="B994" s="241"/>
      <c r="C994" s="242"/>
      <c r="D994" s="243" t="s">
        <v>172</v>
      </c>
      <c r="E994" s="244" t="s">
        <v>1</v>
      </c>
      <c r="F994" s="245" t="s">
        <v>1271</v>
      </c>
      <c r="G994" s="242"/>
      <c r="H994" s="244" t="s">
        <v>1</v>
      </c>
      <c r="I994" s="246"/>
      <c r="J994" s="242"/>
      <c r="K994" s="242"/>
      <c r="L994" s="247"/>
      <c r="M994" s="248"/>
      <c r="N994" s="249"/>
      <c r="O994" s="249"/>
      <c r="P994" s="249"/>
      <c r="Q994" s="249"/>
      <c r="R994" s="249"/>
      <c r="S994" s="249"/>
      <c r="T994" s="250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T994" s="251" t="s">
        <v>172</v>
      </c>
      <c r="AU994" s="251" t="s">
        <v>82</v>
      </c>
      <c r="AV994" s="13" t="s">
        <v>80</v>
      </c>
      <c r="AW994" s="13" t="s">
        <v>30</v>
      </c>
      <c r="AX994" s="13" t="s">
        <v>73</v>
      </c>
      <c r="AY994" s="251" t="s">
        <v>164</v>
      </c>
    </row>
    <row r="995" s="14" customFormat="1">
      <c r="A995" s="14"/>
      <c r="B995" s="252"/>
      <c r="C995" s="253"/>
      <c r="D995" s="243" t="s">
        <v>172</v>
      </c>
      <c r="E995" s="254" t="s">
        <v>1</v>
      </c>
      <c r="F995" s="255" t="s">
        <v>1272</v>
      </c>
      <c r="G995" s="253"/>
      <c r="H995" s="256">
        <v>41.049999999999997</v>
      </c>
      <c r="I995" s="257"/>
      <c r="J995" s="253"/>
      <c r="K995" s="253"/>
      <c r="L995" s="258"/>
      <c r="M995" s="259"/>
      <c r="N995" s="260"/>
      <c r="O995" s="260"/>
      <c r="P995" s="260"/>
      <c r="Q995" s="260"/>
      <c r="R995" s="260"/>
      <c r="S995" s="260"/>
      <c r="T995" s="261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T995" s="262" t="s">
        <v>172</v>
      </c>
      <c r="AU995" s="262" t="s">
        <v>82</v>
      </c>
      <c r="AV995" s="14" t="s">
        <v>82</v>
      </c>
      <c r="AW995" s="14" t="s">
        <v>30</v>
      </c>
      <c r="AX995" s="14" t="s">
        <v>73</v>
      </c>
      <c r="AY995" s="262" t="s">
        <v>164</v>
      </c>
    </row>
    <row r="996" s="13" customFormat="1">
      <c r="A996" s="13"/>
      <c r="B996" s="241"/>
      <c r="C996" s="242"/>
      <c r="D996" s="243" t="s">
        <v>172</v>
      </c>
      <c r="E996" s="244" t="s">
        <v>1</v>
      </c>
      <c r="F996" s="245" t="s">
        <v>1273</v>
      </c>
      <c r="G996" s="242"/>
      <c r="H996" s="244" t="s">
        <v>1</v>
      </c>
      <c r="I996" s="246"/>
      <c r="J996" s="242"/>
      <c r="K996" s="242"/>
      <c r="L996" s="247"/>
      <c r="M996" s="248"/>
      <c r="N996" s="249"/>
      <c r="O996" s="249"/>
      <c r="P996" s="249"/>
      <c r="Q996" s="249"/>
      <c r="R996" s="249"/>
      <c r="S996" s="249"/>
      <c r="T996" s="250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T996" s="251" t="s">
        <v>172</v>
      </c>
      <c r="AU996" s="251" t="s">
        <v>82</v>
      </c>
      <c r="AV996" s="13" t="s">
        <v>80</v>
      </c>
      <c r="AW996" s="13" t="s">
        <v>30</v>
      </c>
      <c r="AX996" s="13" t="s">
        <v>73</v>
      </c>
      <c r="AY996" s="251" t="s">
        <v>164</v>
      </c>
    </row>
    <row r="997" s="14" customFormat="1">
      <c r="A997" s="14"/>
      <c r="B997" s="252"/>
      <c r="C997" s="253"/>
      <c r="D997" s="243" t="s">
        <v>172</v>
      </c>
      <c r="E997" s="254" t="s">
        <v>1</v>
      </c>
      <c r="F997" s="255" t="s">
        <v>1274</v>
      </c>
      <c r="G997" s="253"/>
      <c r="H997" s="256">
        <v>322.57100000000003</v>
      </c>
      <c r="I997" s="257"/>
      <c r="J997" s="253"/>
      <c r="K997" s="253"/>
      <c r="L997" s="258"/>
      <c r="M997" s="259"/>
      <c r="N997" s="260"/>
      <c r="O997" s="260"/>
      <c r="P997" s="260"/>
      <c r="Q997" s="260"/>
      <c r="R997" s="260"/>
      <c r="S997" s="260"/>
      <c r="T997" s="261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T997" s="262" t="s">
        <v>172</v>
      </c>
      <c r="AU997" s="262" t="s">
        <v>82</v>
      </c>
      <c r="AV997" s="14" t="s">
        <v>82</v>
      </c>
      <c r="AW997" s="14" t="s">
        <v>30</v>
      </c>
      <c r="AX997" s="14" t="s">
        <v>73</v>
      </c>
      <c r="AY997" s="262" t="s">
        <v>164</v>
      </c>
    </row>
    <row r="998" s="13" customFormat="1">
      <c r="A998" s="13"/>
      <c r="B998" s="241"/>
      <c r="C998" s="242"/>
      <c r="D998" s="243" t="s">
        <v>172</v>
      </c>
      <c r="E998" s="244" t="s">
        <v>1</v>
      </c>
      <c r="F998" s="245" t="s">
        <v>1275</v>
      </c>
      <c r="G998" s="242"/>
      <c r="H998" s="244" t="s">
        <v>1</v>
      </c>
      <c r="I998" s="246"/>
      <c r="J998" s="242"/>
      <c r="K998" s="242"/>
      <c r="L998" s="247"/>
      <c r="M998" s="248"/>
      <c r="N998" s="249"/>
      <c r="O998" s="249"/>
      <c r="P998" s="249"/>
      <c r="Q998" s="249"/>
      <c r="R998" s="249"/>
      <c r="S998" s="249"/>
      <c r="T998" s="250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T998" s="251" t="s">
        <v>172</v>
      </c>
      <c r="AU998" s="251" t="s">
        <v>82</v>
      </c>
      <c r="AV998" s="13" t="s">
        <v>80</v>
      </c>
      <c r="AW998" s="13" t="s">
        <v>30</v>
      </c>
      <c r="AX998" s="13" t="s">
        <v>73</v>
      </c>
      <c r="AY998" s="251" t="s">
        <v>164</v>
      </c>
    </row>
    <row r="999" s="14" customFormat="1">
      <c r="A999" s="14"/>
      <c r="B999" s="252"/>
      <c r="C999" s="253"/>
      <c r="D999" s="243" t="s">
        <v>172</v>
      </c>
      <c r="E999" s="254" t="s">
        <v>1</v>
      </c>
      <c r="F999" s="255" t="s">
        <v>1276</v>
      </c>
      <c r="G999" s="253"/>
      <c r="H999" s="256">
        <v>-17.547000000000001</v>
      </c>
      <c r="I999" s="257"/>
      <c r="J999" s="253"/>
      <c r="K999" s="253"/>
      <c r="L999" s="258"/>
      <c r="M999" s="259"/>
      <c r="N999" s="260"/>
      <c r="O999" s="260"/>
      <c r="P999" s="260"/>
      <c r="Q999" s="260"/>
      <c r="R999" s="260"/>
      <c r="S999" s="260"/>
      <c r="T999" s="261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T999" s="262" t="s">
        <v>172</v>
      </c>
      <c r="AU999" s="262" t="s">
        <v>82</v>
      </c>
      <c r="AV999" s="14" t="s">
        <v>82</v>
      </c>
      <c r="AW999" s="14" t="s">
        <v>30</v>
      </c>
      <c r="AX999" s="14" t="s">
        <v>73</v>
      </c>
      <c r="AY999" s="262" t="s">
        <v>164</v>
      </c>
    </row>
    <row r="1000" s="15" customFormat="1">
      <c r="A1000" s="15"/>
      <c r="B1000" s="263"/>
      <c r="C1000" s="264"/>
      <c r="D1000" s="243" t="s">
        <v>172</v>
      </c>
      <c r="E1000" s="265" t="s">
        <v>1</v>
      </c>
      <c r="F1000" s="266" t="s">
        <v>192</v>
      </c>
      <c r="G1000" s="264"/>
      <c r="H1000" s="267">
        <v>471.74400000000003</v>
      </c>
      <c r="I1000" s="268"/>
      <c r="J1000" s="264"/>
      <c r="K1000" s="264"/>
      <c r="L1000" s="269"/>
      <c r="M1000" s="270"/>
      <c r="N1000" s="271"/>
      <c r="O1000" s="271"/>
      <c r="P1000" s="271"/>
      <c r="Q1000" s="271"/>
      <c r="R1000" s="271"/>
      <c r="S1000" s="271"/>
      <c r="T1000" s="272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T1000" s="273" t="s">
        <v>172</v>
      </c>
      <c r="AU1000" s="273" t="s">
        <v>82</v>
      </c>
      <c r="AV1000" s="15" t="s">
        <v>170</v>
      </c>
      <c r="AW1000" s="15" t="s">
        <v>30</v>
      </c>
      <c r="AX1000" s="15" t="s">
        <v>80</v>
      </c>
      <c r="AY1000" s="273" t="s">
        <v>164</v>
      </c>
    </row>
    <row r="1001" s="2" customFormat="1" ht="24.15" customHeight="1">
      <c r="A1001" s="39"/>
      <c r="B1001" s="40"/>
      <c r="C1001" s="228" t="s">
        <v>1277</v>
      </c>
      <c r="D1001" s="228" t="s">
        <v>166</v>
      </c>
      <c r="E1001" s="229" t="s">
        <v>1278</v>
      </c>
      <c r="F1001" s="230" t="s">
        <v>1279</v>
      </c>
      <c r="G1001" s="231" t="s">
        <v>169</v>
      </c>
      <c r="H1001" s="232">
        <v>480.62200000000001</v>
      </c>
      <c r="I1001" s="233"/>
      <c r="J1001" s="234">
        <f>ROUND(I1001*H1001,2)</f>
        <v>0</v>
      </c>
      <c r="K1001" s="230" t="s">
        <v>182</v>
      </c>
      <c r="L1001" s="45"/>
      <c r="M1001" s="235" t="s">
        <v>1</v>
      </c>
      <c r="N1001" s="236" t="s">
        <v>38</v>
      </c>
      <c r="O1001" s="92"/>
      <c r="P1001" s="237">
        <f>O1001*H1001</f>
        <v>0</v>
      </c>
      <c r="Q1001" s="237">
        <v>0.00020000000000000001</v>
      </c>
      <c r="R1001" s="237">
        <f>Q1001*H1001</f>
        <v>0.096124400000000013</v>
      </c>
      <c r="S1001" s="237">
        <v>0</v>
      </c>
      <c r="T1001" s="238">
        <f>S1001*H1001</f>
        <v>0</v>
      </c>
      <c r="U1001" s="39"/>
      <c r="V1001" s="39"/>
      <c r="W1001" s="39"/>
      <c r="X1001" s="39"/>
      <c r="Y1001" s="39"/>
      <c r="Z1001" s="39"/>
      <c r="AA1001" s="39"/>
      <c r="AB1001" s="39"/>
      <c r="AC1001" s="39"/>
      <c r="AD1001" s="39"/>
      <c r="AE1001" s="39"/>
      <c r="AR1001" s="239" t="s">
        <v>253</v>
      </c>
      <c r="AT1001" s="239" t="s">
        <v>166</v>
      </c>
      <c r="AU1001" s="239" t="s">
        <v>82</v>
      </c>
      <c r="AY1001" s="18" t="s">
        <v>164</v>
      </c>
      <c r="BE1001" s="240">
        <f>IF(N1001="základní",J1001,0)</f>
        <v>0</v>
      </c>
      <c r="BF1001" s="240">
        <f>IF(N1001="snížená",J1001,0)</f>
        <v>0</v>
      </c>
      <c r="BG1001" s="240">
        <f>IF(N1001="zákl. přenesená",J1001,0)</f>
        <v>0</v>
      </c>
      <c r="BH1001" s="240">
        <f>IF(N1001="sníž. přenesená",J1001,0)</f>
        <v>0</v>
      </c>
      <c r="BI1001" s="240">
        <f>IF(N1001="nulová",J1001,0)</f>
        <v>0</v>
      </c>
      <c r="BJ1001" s="18" t="s">
        <v>80</v>
      </c>
      <c r="BK1001" s="240">
        <f>ROUND(I1001*H1001,2)</f>
        <v>0</v>
      </c>
      <c r="BL1001" s="18" t="s">
        <v>253</v>
      </c>
      <c r="BM1001" s="239" t="s">
        <v>1280</v>
      </c>
    </row>
    <row r="1002" s="13" customFormat="1">
      <c r="A1002" s="13"/>
      <c r="B1002" s="241"/>
      <c r="C1002" s="242"/>
      <c r="D1002" s="243" t="s">
        <v>172</v>
      </c>
      <c r="E1002" s="244" t="s">
        <v>1</v>
      </c>
      <c r="F1002" s="245" t="s">
        <v>1270</v>
      </c>
      <c r="G1002" s="242"/>
      <c r="H1002" s="244" t="s">
        <v>1</v>
      </c>
      <c r="I1002" s="246"/>
      <c r="J1002" s="242"/>
      <c r="K1002" s="242"/>
      <c r="L1002" s="247"/>
      <c r="M1002" s="248"/>
      <c r="N1002" s="249"/>
      <c r="O1002" s="249"/>
      <c r="P1002" s="249"/>
      <c r="Q1002" s="249"/>
      <c r="R1002" s="249"/>
      <c r="S1002" s="249"/>
      <c r="T1002" s="250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T1002" s="251" t="s">
        <v>172</v>
      </c>
      <c r="AU1002" s="251" t="s">
        <v>82</v>
      </c>
      <c r="AV1002" s="13" t="s">
        <v>80</v>
      </c>
      <c r="AW1002" s="13" t="s">
        <v>30</v>
      </c>
      <c r="AX1002" s="13" t="s">
        <v>73</v>
      </c>
      <c r="AY1002" s="251" t="s">
        <v>164</v>
      </c>
    </row>
    <row r="1003" s="13" customFormat="1">
      <c r="A1003" s="13"/>
      <c r="B1003" s="241"/>
      <c r="C1003" s="242"/>
      <c r="D1003" s="243" t="s">
        <v>172</v>
      </c>
      <c r="E1003" s="244" t="s">
        <v>1</v>
      </c>
      <c r="F1003" s="245" t="s">
        <v>317</v>
      </c>
      <c r="G1003" s="242"/>
      <c r="H1003" s="244" t="s">
        <v>1</v>
      </c>
      <c r="I1003" s="246"/>
      <c r="J1003" s="242"/>
      <c r="K1003" s="242"/>
      <c r="L1003" s="247"/>
      <c r="M1003" s="248"/>
      <c r="N1003" s="249"/>
      <c r="O1003" s="249"/>
      <c r="P1003" s="249"/>
      <c r="Q1003" s="249"/>
      <c r="R1003" s="249"/>
      <c r="S1003" s="249"/>
      <c r="T1003" s="250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T1003" s="251" t="s">
        <v>172</v>
      </c>
      <c r="AU1003" s="251" t="s">
        <v>82</v>
      </c>
      <c r="AV1003" s="13" t="s">
        <v>80</v>
      </c>
      <c r="AW1003" s="13" t="s">
        <v>30</v>
      </c>
      <c r="AX1003" s="13" t="s">
        <v>73</v>
      </c>
      <c r="AY1003" s="251" t="s">
        <v>164</v>
      </c>
    </row>
    <row r="1004" s="13" customFormat="1">
      <c r="A1004" s="13"/>
      <c r="B1004" s="241"/>
      <c r="C1004" s="242"/>
      <c r="D1004" s="243" t="s">
        <v>172</v>
      </c>
      <c r="E1004" s="244" t="s">
        <v>1</v>
      </c>
      <c r="F1004" s="245" t="s">
        <v>1271</v>
      </c>
      <c r="G1004" s="242"/>
      <c r="H1004" s="244" t="s">
        <v>1</v>
      </c>
      <c r="I1004" s="246"/>
      <c r="J1004" s="242"/>
      <c r="K1004" s="242"/>
      <c r="L1004" s="247"/>
      <c r="M1004" s="248"/>
      <c r="N1004" s="249"/>
      <c r="O1004" s="249"/>
      <c r="P1004" s="249"/>
      <c r="Q1004" s="249"/>
      <c r="R1004" s="249"/>
      <c r="S1004" s="249"/>
      <c r="T1004" s="250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T1004" s="251" t="s">
        <v>172</v>
      </c>
      <c r="AU1004" s="251" t="s">
        <v>82</v>
      </c>
      <c r="AV1004" s="13" t="s">
        <v>80</v>
      </c>
      <c r="AW1004" s="13" t="s">
        <v>30</v>
      </c>
      <c r="AX1004" s="13" t="s">
        <v>73</v>
      </c>
      <c r="AY1004" s="251" t="s">
        <v>164</v>
      </c>
    </row>
    <row r="1005" s="14" customFormat="1">
      <c r="A1005" s="14"/>
      <c r="B1005" s="252"/>
      <c r="C1005" s="253"/>
      <c r="D1005" s="243" t="s">
        <v>172</v>
      </c>
      <c r="E1005" s="254" t="s">
        <v>1</v>
      </c>
      <c r="F1005" s="255" t="s">
        <v>318</v>
      </c>
      <c r="G1005" s="253"/>
      <c r="H1005" s="256">
        <v>125.67</v>
      </c>
      <c r="I1005" s="257"/>
      <c r="J1005" s="253"/>
      <c r="K1005" s="253"/>
      <c r="L1005" s="258"/>
      <c r="M1005" s="259"/>
      <c r="N1005" s="260"/>
      <c r="O1005" s="260"/>
      <c r="P1005" s="260"/>
      <c r="Q1005" s="260"/>
      <c r="R1005" s="260"/>
      <c r="S1005" s="260"/>
      <c r="T1005" s="261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T1005" s="262" t="s">
        <v>172</v>
      </c>
      <c r="AU1005" s="262" t="s">
        <v>82</v>
      </c>
      <c r="AV1005" s="14" t="s">
        <v>82</v>
      </c>
      <c r="AW1005" s="14" t="s">
        <v>30</v>
      </c>
      <c r="AX1005" s="14" t="s">
        <v>73</v>
      </c>
      <c r="AY1005" s="262" t="s">
        <v>164</v>
      </c>
    </row>
    <row r="1006" s="13" customFormat="1">
      <c r="A1006" s="13"/>
      <c r="B1006" s="241"/>
      <c r="C1006" s="242"/>
      <c r="D1006" s="243" t="s">
        <v>172</v>
      </c>
      <c r="E1006" s="244" t="s">
        <v>1</v>
      </c>
      <c r="F1006" s="245" t="s">
        <v>436</v>
      </c>
      <c r="G1006" s="242"/>
      <c r="H1006" s="244" t="s">
        <v>1</v>
      </c>
      <c r="I1006" s="246"/>
      <c r="J1006" s="242"/>
      <c r="K1006" s="242"/>
      <c r="L1006" s="247"/>
      <c r="M1006" s="248"/>
      <c r="N1006" s="249"/>
      <c r="O1006" s="249"/>
      <c r="P1006" s="249"/>
      <c r="Q1006" s="249"/>
      <c r="R1006" s="249"/>
      <c r="S1006" s="249"/>
      <c r="T1006" s="250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T1006" s="251" t="s">
        <v>172</v>
      </c>
      <c r="AU1006" s="251" t="s">
        <v>82</v>
      </c>
      <c r="AV1006" s="13" t="s">
        <v>80</v>
      </c>
      <c r="AW1006" s="13" t="s">
        <v>30</v>
      </c>
      <c r="AX1006" s="13" t="s">
        <v>73</v>
      </c>
      <c r="AY1006" s="251" t="s">
        <v>164</v>
      </c>
    </row>
    <row r="1007" s="13" customFormat="1">
      <c r="A1007" s="13"/>
      <c r="B1007" s="241"/>
      <c r="C1007" s="242"/>
      <c r="D1007" s="243" t="s">
        <v>172</v>
      </c>
      <c r="E1007" s="244" t="s">
        <v>1</v>
      </c>
      <c r="F1007" s="245" t="s">
        <v>1271</v>
      </c>
      <c r="G1007" s="242"/>
      <c r="H1007" s="244" t="s">
        <v>1</v>
      </c>
      <c r="I1007" s="246"/>
      <c r="J1007" s="242"/>
      <c r="K1007" s="242"/>
      <c r="L1007" s="247"/>
      <c r="M1007" s="248"/>
      <c r="N1007" s="249"/>
      <c r="O1007" s="249"/>
      <c r="P1007" s="249"/>
      <c r="Q1007" s="249"/>
      <c r="R1007" s="249"/>
      <c r="S1007" s="249"/>
      <c r="T1007" s="250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T1007" s="251" t="s">
        <v>172</v>
      </c>
      <c r="AU1007" s="251" t="s">
        <v>82</v>
      </c>
      <c r="AV1007" s="13" t="s">
        <v>80</v>
      </c>
      <c r="AW1007" s="13" t="s">
        <v>30</v>
      </c>
      <c r="AX1007" s="13" t="s">
        <v>73</v>
      </c>
      <c r="AY1007" s="251" t="s">
        <v>164</v>
      </c>
    </row>
    <row r="1008" s="14" customFormat="1">
      <c r="A1008" s="14"/>
      <c r="B1008" s="252"/>
      <c r="C1008" s="253"/>
      <c r="D1008" s="243" t="s">
        <v>172</v>
      </c>
      <c r="E1008" s="254" t="s">
        <v>1</v>
      </c>
      <c r="F1008" s="255" t="s">
        <v>1272</v>
      </c>
      <c r="G1008" s="253"/>
      <c r="H1008" s="256">
        <v>41.049999999999997</v>
      </c>
      <c r="I1008" s="257"/>
      <c r="J1008" s="253"/>
      <c r="K1008" s="253"/>
      <c r="L1008" s="258"/>
      <c r="M1008" s="259"/>
      <c r="N1008" s="260"/>
      <c r="O1008" s="260"/>
      <c r="P1008" s="260"/>
      <c r="Q1008" s="260"/>
      <c r="R1008" s="260"/>
      <c r="S1008" s="260"/>
      <c r="T1008" s="261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T1008" s="262" t="s">
        <v>172</v>
      </c>
      <c r="AU1008" s="262" t="s">
        <v>82</v>
      </c>
      <c r="AV1008" s="14" t="s">
        <v>82</v>
      </c>
      <c r="AW1008" s="14" t="s">
        <v>30</v>
      </c>
      <c r="AX1008" s="14" t="s">
        <v>73</v>
      </c>
      <c r="AY1008" s="262" t="s">
        <v>164</v>
      </c>
    </row>
    <row r="1009" s="15" customFormat="1">
      <c r="A1009" s="15"/>
      <c r="B1009" s="263"/>
      <c r="C1009" s="264"/>
      <c r="D1009" s="243" t="s">
        <v>172</v>
      </c>
      <c r="E1009" s="265" t="s">
        <v>1</v>
      </c>
      <c r="F1009" s="266" t="s">
        <v>192</v>
      </c>
      <c r="G1009" s="264"/>
      <c r="H1009" s="267">
        <v>166.72</v>
      </c>
      <c r="I1009" s="268"/>
      <c r="J1009" s="264"/>
      <c r="K1009" s="264"/>
      <c r="L1009" s="269"/>
      <c r="M1009" s="270"/>
      <c r="N1009" s="271"/>
      <c r="O1009" s="271"/>
      <c r="P1009" s="271"/>
      <c r="Q1009" s="271"/>
      <c r="R1009" s="271"/>
      <c r="S1009" s="271"/>
      <c r="T1009" s="272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T1009" s="273" t="s">
        <v>172</v>
      </c>
      <c r="AU1009" s="273" t="s">
        <v>82</v>
      </c>
      <c r="AV1009" s="15" t="s">
        <v>170</v>
      </c>
      <c r="AW1009" s="15" t="s">
        <v>30</v>
      </c>
      <c r="AX1009" s="15" t="s">
        <v>73</v>
      </c>
      <c r="AY1009" s="273" t="s">
        <v>164</v>
      </c>
    </row>
    <row r="1010" s="13" customFormat="1">
      <c r="A1010" s="13"/>
      <c r="B1010" s="241"/>
      <c r="C1010" s="242"/>
      <c r="D1010" s="243" t="s">
        <v>172</v>
      </c>
      <c r="E1010" s="244" t="s">
        <v>1</v>
      </c>
      <c r="F1010" s="245" t="s">
        <v>1281</v>
      </c>
      <c r="G1010" s="242"/>
      <c r="H1010" s="244" t="s">
        <v>1</v>
      </c>
      <c r="I1010" s="246"/>
      <c r="J1010" s="242"/>
      <c r="K1010" s="242"/>
      <c r="L1010" s="247"/>
      <c r="M1010" s="248"/>
      <c r="N1010" s="249"/>
      <c r="O1010" s="249"/>
      <c r="P1010" s="249"/>
      <c r="Q1010" s="249"/>
      <c r="R1010" s="249"/>
      <c r="S1010" s="249"/>
      <c r="T1010" s="250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T1010" s="251" t="s">
        <v>172</v>
      </c>
      <c r="AU1010" s="251" t="s">
        <v>82</v>
      </c>
      <c r="AV1010" s="13" t="s">
        <v>80</v>
      </c>
      <c r="AW1010" s="13" t="s">
        <v>30</v>
      </c>
      <c r="AX1010" s="13" t="s">
        <v>73</v>
      </c>
      <c r="AY1010" s="251" t="s">
        <v>164</v>
      </c>
    </row>
    <row r="1011" s="14" customFormat="1">
      <c r="A1011" s="14"/>
      <c r="B1011" s="252"/>
      <c r="C1011" s="253"/>
      <c r="D1011" s="243" t="s">
        <v>172</v>
      </c>
      <c r="E1011" s="254" t="s">
        <v>1</v>
      </c>
      <c r="F1011" s="255" t="s">
        <v>1282</v>
      </c>
      <c r="G1011" s="253"/>
      <c r="H1011" s="256">
        <v>77.799000000000007</v>
      </c>
      <c r="I1011" s="257"/>
      <c r="J1011" s="253"/>
      <c r="K1011" s="253"/>
      <c r="L1011" s="258"/>
      <c r="M1011" s="259"/>
      <c r="N1011" s="260"/>
      <c r="O1011" s="260"/>
      <c r="P1011" s="260"/>
      <c r="Q1011" s="260"/>
      <c r="R1011" s="260"/>
      <c r="S1011" s="260"/>
      <c r="T1011" s="261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T1011" s="262" t="s">
        <v>172</v>
      </c>
      <c r="AU1011" s="262" t="s">
        <v>82</v>
      </c>
      <c r="AV1011" s="14" t="s">
        <v>82</v>
      </c>
      <c r="AW1011" s="14" t="s">
        <v>30</v>
      </c>
      <c r="AX1011" s="14" t="s">
        <v>73</v>
      </c>
      <c r="AY1011" s="262" t="s">
        <v>164</v>
      </c>
    </row>
    <row r="1012" s="13" customFormat="1">
      <c r="A1012" s="13"/>
      <c r="B1012" s="241"/>
      <c r="C1012" s="242"/>
      <c r="D1012" s="243" t="s">
        <v>172</v>
      </c>
      <c r="E1012" s="244" t="s">
        <v>1</v>
      </c>
      <c r="F1012" s="245" t="s">
        <v>1283</v>
      </c>
      <c r="G1012" s="242"/>
      <c r="H1012" s="244" t="s">
        <v>1</v>
      </c>
      <c r="I1012" s="246"/>
      <c r="J1012" s="242"/>
      <c r="K1012" s="242"/>
      <c r="L1012" s="247"/>
      <c r="M1012" s="248"/>
      <c r="N1012" s="249"/>
      <c r="O1012" s="249"/>
      <c r="P1012" s="249"/>
      <c r="Q1012" s="249"/>
      <c r="R1012" s="249"/>
      <c r="S1012" s="249"/>
      <c r="T1012" s="250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T1012" s="251" t="s">
        <v>172</v>
      </c>
      <c r="AU1012" s="251" t="s">
        <v>82</v>
      </c>
      <c r="AV1012" s="13" t="s">
        <v>80</v>
      </c>
      <c r="AW1012" s="13" t="s">
        <v>30</v>
      </c>
      <c r="AX1012" s="13" t="s">
        <v>73</v>
      </c>
      <c r="AY1012" s="251" t="s">
        <v>164</v>
      </c>
    </row>
    <row r="1013" s="14" customFormat="1">
      <c r="A1013" s="14"/>
      <c r="B1013" s="252"/>
      <c r="C1013" s="253"/>
      <c r="D1013" s="243" t="s">
        <v>172</v>
      </c>
      <c r="E1013" s="254" t="s">
        <v>1</v>
      </c>
      <c r="F1013" s="255" t="s">
        <v>1284</v>
      </c>
      <c r="G1013" s="253"/>
      <c r="H1013" s="256">
        <v>437.91699999999997</v>
      </c>
      <c r="I1013" s="257"/>
      <c r="J1013" s="253"/>
      <c r="K1013" s="253"/>
      <c r="L1013" s="258"/>
      <c r="M1013" s="259"/>
      <c r="N1013" s="260"/>
      <c r="O1013" s="260"/>
      <c r="P1013" s="260"/>
      <c r="Q1013" s="260"/>
      <c r="R1013" s="260"/>
      <c r="S1013" s="260"/>
      <c r="T1013" s="261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T1013" s="262" t="s">
        <v>172</v>
      </c>
      <c r="AU1013" s="262" t="s">
        <v>82</v>
      </c>
      <c r="AV1013" s="14" t="s">
        <v>82</v>
      </c>
      <c r="AW1013" s="14" t="s">
        <v>30</v>
      </c>
      <c r="AX1013" s="14" t="s">
        <v>73</v>
      </c>
      <c r="AY1013" s="262" t="s">
        <v>164</v>
      </c>
    </row>
    <row r="1014" s="13" customFormat="1">
      <c r="A1014" s="13"/>
      <c r="B1014" s="241"/>
      <c r="C1014" s="242"/>
      <c r="D1014" s="243" t="s">
        <v>172</v>
      </c>
      <c r="E1014" s="244" t="s">
        <v>1</v>
      </c>
      <c r="F1014" s="245" t="s">
        <v>1275</v>
      </c>
      <c r="G1014" s="242"/>
      <c r="H1014" s="244" t="s">
        <v>1</v>
      </c>
      <c r="I1014" s="246"/>
      <c r="J1014" s="242"/>
      <c r="K1014" s="242"/>
      <c r="L1014" s="247"/>
      <c r="M1014" s="248"/>
      <c r="N1014" s="249"/>
      <c r="O1014" s="249"/>
      <c r="P1014" s="249"/>
      <c r="Q1014" s="249"/>
      <c r="R1014" s="249"/>
      <c r="S1014" s="249"/>
      <c r="T1014" s="250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T1014" s="251" t="s">
        <v>172</v>
      </c>
      <c r="AU1014" s="251" t="s">
        <v>82</v>
      </c>
      <c r="AV1014" s="13" t="s">
        <v>80</v>
      </c>
      <c r="AW1014" s="13" t="s">
        <v>30</v>
      </c>
      <c r="AX1014" s="13" t="s">
        <v>73</v>
      </c>
      <c r="AY1014" s="251" t="s">
        <v>164</v>
      </c>
    </row>
    <row r="1015" s="14" customFormat="1">
      <c r="A1015" s="14"/>
      <c r="B1015" s="252"/>
      <c r="C1015" s="253"/>
      <c r="D1015" s="243" t="s">
        <v>172</v>
      </c>
      <c r="E1015" s="254" t="s">
        <v>1</v>
      </c>
      <c r="F1015" s="255" t="s">
        <v>1285</v>
      </c>
      <c r="G1015" s="253"/>
      <c r="H1015" s="256">
        <v>-35.094000000000001</v>
      </c>
      <c r="I1015" s="257"/>
      <c r="J1015" s="253"/>
      <c r="K1015" s="253"/>
      <c r="L1015" s="258"/>
      <c r="M1015" s="259"/>
      <c r="N1015" s="260"/>
      <c r="O1015" s="260"/>
      <c r="P1015" s="260"/>
      <c r="Q1015" s="260"/>
      <c r="R1015" s="260"/>
      <c r="S1015" s="260"/>
      <c r="T1015" s="261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T1015" s="262" t="s">
        <v>172</v>
      </c>
      <c r="AU1015" s="262" t="s">
        <v>82</v>
      </c>
      <c r="AV1015" s="14" t="s">
        <v>82</v>
      </c>
      <c r="AW1015" s="14" t="s">
        <v>30</v>
      </c>
      <c r="AX1015" s="14" t="s">
        <v>73</v>
      </c>
      <c r="AY1015" s="262" t="s">
        <v>164</v>
      </c>
    </row>
    <row r="1016" s="15" customFormat="1">
      <c r="A1016" s="15"/>
      <c r="B1016" s="263"/>
      <c r="C1016" s="264"/>
      <c r="D1016" s="243" t="s">
        <v>172</v>
      </c>
      <c r="E1016" s="265" t="s">
        <v>1</v>
      </c>
      <c r="F1016" s="266" t="s">
        <v>192</v>
      </c>
      <c r="G1016" s="264"/>
      <c r="H1016" s="267">
        <v>480.62200000000001</v>
      </c>
      <c r="I1016" s="268"/>
      <c r="J1016" s="264"/>
      <c r="K1016" s="264"/>
      <c r="L1016" s="269"/>
      <c r="M1016" s="270"/>
      <c r="N1016" s="271"/>
      <c r="O1016" s="271"/>
      <c r="P1016" s="271"/>
      <c r="Q1016" s="271"/>
      <c r="R1016" s="271"/>
      <c r="S1016" s="271"/>
      <c r="T1016" s="272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T1016" s="273" t="s">
        <v>172</v>
      </c>
      <c r="AU1016" s="273" t="s">
        <v>82</v>
      </c>
      <c r="AV1016" s="15" t="s">
        <v>170</v>
      </c>
      <c r="AW1016" s="15" t="s">
        <v>30</v>
      </c>
      <c r="AX1016" s="15" t="s">
        <v>80</v>
      </c>
      <c r="AY1016" s="273" t="s">
        <v>164</v>
      </c>
    </row>
    <row r="1017" s="2" customFormat="1" ht="24.15" customHeight="1">
      <c r="A1017" s="39"/>
      <c r="B1017" s="40"/>
      <c r="C1017" s="228" t="s">
        <v>1286</v>
      </c>
      <c r="D1017" s="228" t="s">
        <v>166</v>
      </c>
      <c r="E1017" s="229" t="s">
        <v>1287</v>
      </c>
      <c r="F1017" s="230" t="s">
        <v>1288</v>
      </c>
      <c r="G1017" s="231" t="s">
        <v>169</v>
      </c>
      <c r="H1017" s="232">
        <v>480.62200000000001</v>
      </c>
      <c r="I1017" s="233"/>
      <c r="J1017" s="234">
        <f>ROUND(I1017*H1017,2)</f>
        <v>0</v>
      </c>
      <c r="K1017" s="230" t="s">
        <v>182</v>
      </c>
      <c r="L1017" s="45"/>
      <c r="M1017" s="295" t="s">
        <v>1</v>
      </c>
      <c r="N1017" s="296" t="s">
        <v>38</v>
      </c>
      <c r="O1017" s="297"/>
      <c r="P1017" s="298">
        <f>O1017*H1017</f>
        <v>0</v>
      </c>
      <c r="Q1017" s="298">
        <v>0.00029</v>
      </c>
      <c r="R1017" s="298">
        <f>Q1017*H1017</f>
        <v>0.13938038</v>
      </c>
      <c r="S1017" s="298">
        <v>0</v>
      </c>
      <c r="T1017" s="299">
        <f>S1017*H1017</f>
        <v>0</v>
      </c>
      <c r="U1017" s="39"/>
      <c r="V1017" s="39"/>
      <c r="W1017" s="39"/>
      <c r="X1017" s="39"/>
      <c r="Y1017" s="39"/>
      <c r="Z1017" s="39"/>
      <c r="AA1017" s="39"/>
      <c r="AB1017" s="39"/>
      <c r="AC1017" s="39"/>
      <c r="AD1017" s="39"/>
      <c r="AE1017" s="39"/>
      <c r="AR1017" s="239" t="s">
        <v>253</v>
      </c>
      <c r="AT1017" s="239" t="s">
        <v>166</v>
      </c>
      <c r="AU1017" s="239" t="s">
        <v>82</v>
      </c>
      <c r="AY1017" s="18" t="s">
        <v>164</v>
      </c>
      <c r="BE1017" s="240">
        <f>IF(N1017="základní",J1017,0)</f>
        <v>0</v>
      </c>
      <c r="BF1017" s="240">
        <f>IF(N1017="snížená",J1017,0)</f>
        <v>0</v>
      </c>
      <c r="BG1017" s="240">
        <f>IF(N1017="zákl. přenesená",J1017,0)</f>
        <v>0</v>
      </c>
      <c r="BH1017" s="240">
        <f>IF(N1017="sníž. přenesená",J1017,0)</f>
        <v>0</v>
      </c>
      <c r="BI1017" s="240">
        <f>IF(N1017="nulová",J1017,0)</f>
        <v>0</v>
      </c>
      <c r="BJ1017" s="18" t="s">
        <v>80</v>
      </c>
      <c r="BK1017" s="240">
        <f>ROUND(I1017*H1017,2)</f>
        <v>0</v>
      </c>
      <c r="BL1017" s="18" t="s">
        <v>253</v>
      </c>
      <c r="BM1017" s="239" t="s">
        <v>1289</v>
      </c>
    </row>
    <row r="1018" s="2" customFormat="1" ht="6.96" customHeight="1">
      <c r="A1018" s="39"/>
      <c r="B1018" s="67"/>
      <c r="C1018" s="68"/>
      <c r="D1018" s="68"/>
      <c r="E1018" s="68"/>
      <c r="F1018" s="68"/>
      <c r="G1018" s="68"/>
      <c r="H1018" s="68"/>
      <c r="I1018" s="68"/>
      <c r="J1018" s="68"/>
      <c r="K1018" s="68"/>
      <c r="L1018" s="45"/>
      <c r="M1018" s="39"/>
      <c r="O1018" s="39"/>
      <c r="P1018" s="39"/>
      <c r="Q1018" s="39"/>
      <c r="R1018" s="39"/>
      <c r="S1018" s="39"/>
      <c r="T1018" s="39"/>
      <c r="U1018" s="39"/>
      <c r="V1018" s="39"/>
      <c r="W1018" s="39"/>
      <c r="X1018" s="39"/>
      <c r="Y1018" s="39"/>
      <c r="Z1018" s="39"/>
      <c r="AA1018" s="39"/>
      <c r="AB1018" s="39"/>
      <c r="AC1018" s="39"/>
      <c r="AD1018" s="39"/>
      <c r="AE1018" s="39"/>
    </row>
  </sheetData>
  <sheetProtection sheet="1" autoFilter="0" formatColumns="0" formatRows="0" objects="1" scenarios="1" spinCount="100000" saltValue="RGtdZiumn4OLM6+hwDSvd5OUm9VdIaz3risd1DrS+gqxRLupH6nincee+2p0Oqu3IM9LMzlT2y7YqHloM8JTtQ==" hashValue="k/d3oBMEpKQtPbbvJV5QxTJJ9+qEO4qLlmPI3mcyWLavQXfWGtqZa2tjIfWgXtV7IrEqBCyeqdUInKwYTG3hJQ==" algorithmName="SHA-512" password="CC35"/>
  <autoFilter ref="C148:K101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37:H137"/>
    <mergeCell ref="E139:H139"/>
    <mergeCell ref="E141:H14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90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110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stavby'!K6</f>
        <v>Bytový dům Oslavany, Hlavní 33/42 - knihovna</v>
      </c>
      <c r="F7" s="152"/>
      <c r="G7" s="152"/>
      <c r="H7" s="152"/>
      <c r="L7" s="21"/>
    </row>
    <row r="8" s="1" customFormat="1" ht="12" customHeight="1">
      <c r="B8" s="21"/>
      <c r="D8" s="152" t="s">
        <v>111</v>
      </c>
      <c r="L8" s="21"/>
    </row>
    <row r="9" s="2" customFormat="1" ht="16.5" customHeight="1">
      <c r="A9" s="39"/>
      <c r="B9" s="45"/>
      <c r="C9" s="39"/>
      <c r="D9" s="39"/>
      <c r="E9" s="153" t="s">
        <v>112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113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4" t="s">
        <v>1290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5" t="str">
        <f>'Rekapitulace stavby'!AN8</f>
        <v>27. 2. 2023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2" t="s">
        <v>26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27</v>
      </c>
      <c r="E19" s="39"/>
      <c r="F19" s="39"/>
      <c r="G19" s="39"/>
      <c r="H19" s="39"/>
      <c r="I19" s="152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2" t="s">
        <v>26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29</v>
      </c>
      <c r="E22" s="39"/>
      <c r="F22" s="39"/>
      <c r="G22" s="39"/>
      <c r="H22" s="39"/>
      <c r="I22" s="152" t="s">
        <v>25</v>
      </c>
      <c r="J22" s="142" t="str">
        <f>IF('Rekapitulace stavby'!AN16="","",'Rekapitulace stavby'!AN16)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stavby'!E17="","",'Rekapitulace stavby'!E17)</f>
        <v xml:space="preserve"> </v>
      </c>
      <c r="F23" s="39"/>
      <c r="G23" s="39"/>
      <c r="H23" s="39"/>
      <c r="I23" s="152" t="s">
        <v>26</v>
      </c>
      <c r="J23" s="142" t="str">
        <f>IF('Rekapitulace stavby'!AN17="","",'Rekapitulace stavby'!AN17)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31</v>
      </c>
      <c r="E25" s="39"/>
      <c r="F25" s="39"/>
      <c r="G25" s="39"/>
      <c r="H25" s="39"/>
      <c r="I25" s="152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2" t="s">
        <v>26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32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6"/>
      <c r="B29" s="157"/>
      <c r="C29" s="156"/>
      <c r="D29" s="156"/>
      <c r="E29" s="158" t="s">
        <v>1</v>
      </c>
      <c r="F29" s="158"/>
      <c r="G29" s="158"/>
      <c r="H29" s="158"/>
      <c r="I29" s="156"/>
      <c r="J29" s="156"/>
      <c r="K29" s="156"/>
      <c r="L29" s="159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0"/>
      <c r="E31" s="160"/>
      <c r="F31" s="160"/>
      <c r="G31" s="160"/>
      <c r="H31" s="160"/>
      <c r="I31" s="160"/>
      <c r="J31" s="160"/>
      <c r="K31" s="16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1" t="s">
        <v>33</v>
      </c>
      <c r="E32" s="39"/>
      <c r="F32" s="39"/>
      <c r="G32" s="39"/>
      <c r="H32" s="39"/>
      <c r="I32" s="39"/>
      <c r="J32" s="162">
        <f>ROUND(J127,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0"/>
      <c r="E33" s="160"/>
      <c r="F33" s="160"/>
      <c r="G33" s="160"/>
      <c r="H33" s="160"/>
      <c r="I33" s="160"/>
      <c r="J33" s="160"/>
      <c r="K33" s="160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3" t="s">
        <v>35</v>
      </c>
      <c r="G34" s="39"/>
      <c r="H34" s="39"/>
      <c r="I34" s="163" t="s">
        <v>34</v>
      </c>
      <c r="J34" s="163" t="s">
        <v>36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4" t="s">
        <v>37</v>
      </c>
      <c r="E35" s="152" t="s">
        <v>38</v>
      </c>
      <c r="F35" s="165">
        <f>ROUND((SUM(BE127:BE188)),  2)</f>
        <v>0</v>
      </c>
      <c r="G35" s="39"/>
      <c r="H35" s="39"/>
      <c r="I35" s="166">
        <v>0.20999999999999999</v>
      </c>
      <c r="J35" s="165">
        <f>ROUND(((SUM(BE127:BE188))*I35),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39</v>
      </c>
      <c r="F36" s="165">
        <f>ROUND((SUM(BF127:BF188)),  2)</f>
        <v>0</v>
      </c>
      <c r="G36" s="39"/>
      <c r="H36" s="39"/>
      <c r="I36" s="166">
        <v>0.14999999999999999</v>
      </c>
      <c r="J36" s="165">
        <f>ROUND(((SUM(BF127:BF188))*I36),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40</v>
      </c>
      <c r="F37" s="165">
        <f>ROUND((SUM(BG127:BG188)),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41</v>
      </c>
      <c r="F38" s="165">
        <f>ROUND((SUM(BH127:BH188)),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42</v>
      </c>
      <c r="F39" s="165">
        <f>ROUND((SUM(BI127:BI188)),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43</v>
      </c>
      <c r="E41" s="169"/>
      <c r="F41" s="169"/>
      <c r="G41" s="170" t="s">
        <v>44</v>
      </c>
      <c r="H41" s="171" t="s">
        <v>45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Bytový dům Oslavany, Hlavní 33/42 - knihovna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111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112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113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02 - ZTI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27. 2. 2023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29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27</v>
      </c>
      <c r="D94" s="41"/>
      <c r="E94" s="41"/>
      <c r="F94" s="28" t="str">
        <f>IF(E20="","",E20)</f>
        <v>Vyplň údaj</v>
      </c>
      <c r="G94" s="41"/>
      <c r="H94" s="41"/>
      <c r="I94" s="33" t="s">
        <v>31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6" t="s">
        <v>116</v>
      </c>
      <c r="D96" s="187"/>
      <c r="E96" s="187"/>
      <c r="F96" s="187"/>
      <c r="G96" s="187"/>
      <c r="H96" s="187"/>
      <c r="I96" s="187"/>
      <c r="J96" s="188" t="s">
        <v>117</v>
      </c>
      <c r="K96" s="187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9" t="s">
        <v>118</v>
      </c>
      <c r="D98" s="41"/>
      <c r="E98" s="41"/>
      <c r="F98" s="41"/>
      <c r="G98" s="41"/>
      <c r="H98" s="41"/>
      <c r="I98" s="41"/>
      <c r="J98" s="111">
        <f>J127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119</v>
      </c>
    </row>
    <row r="99" s="9" customFormat="1" ht="24.96" customHeight="1">
      <c r="A99" s="9"/>
      <c r="B99" s="190"/>
      <c r="C99" s="191"/>
      <c r="D99" s="192" t="s">
        <v>1291</v>
      </c>
      <c r="E99" s="193"/>
      <c r="F99" s="193"/>
      <c r="G99" s="193"/>
      <c r="H99" s="193"/>
      <c r="I99" s="193"/>
      <c r="J99" s="194">
        <f>J128</f>
        <v>0</v>
      </c>
      <c r="K99" s="191"/>
      <c r="L99" s="19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6"/>
      <c r="C100" s="134"/>
      <c r="D100" s="197" t="s">
        <v>1292</v>
      </c>
      <c r="E100" s="198"/>
      <c r="F100" s="198"/>
      <c r="G100" s="198"/>
      <c r="H100" s="198"/>
      <c r="I100" s="198"/>
      <c r="J100" s="199">
        <f>J129</f>
        <v>0</v>
      </c>
      <c r="K100" s="134"/>
      <c r="L100" s="20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6"/>
      <c r="C101" s="134"/>
      <c r="D101" s="197" t="s">
        <v>1293</v>
      </c>
      <c r="E101" s="198"/>
      <c r="F101" s="198"/>
      <c r="G101" s="198"/>
      <c r="H101" s="198"/>
      <c r="I101" s="198"/>
      <c r="J101" s="199">
        <f>J141</f>
        <v>0</v>
      </c>
      <c r="K101" s="134"/>
      <c r="L101" s="20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6"/>
      <c r="C102" s="134"/>
      <c r="D102" s="197" t="s">
        <v>137</v>
      </c>
      <c r="E102" s="198"/>
      <c r="F102" s="198"/>
      <c r="G102" s="198"/>
      <c r="H102" s="198"/>
      <c r="I102" s="198"/>
      <c r="J102" s="199">
        <f>J160</f>
        <v>0</v>
      </c>
      <c r="K102" s="134"/>
      <c r="L102" s="20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6"/>
      <c r="C103" s="134"/>
      <c r="D103" s="197" t="s">
        <v>1294</v>
      </c>
      <c r="E103" s="198"/>
      <c r="F103" s="198"/>
      <c r="G103" s="198"/>
      <c r="H103" s="198"/>
      <c r="I103" s="198"/>
      <c r="J103" s="199">
        <f>J178</f>
        <v>0</v>
      </c>
      <c r="K103" s="134"/>
      <c r="L103" s="20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6"/>
      <c r="C104" s="134"/>
      <c r="D104" s="197" t="s">
        <v>143</v>
      </c>
      <c r="E104" s="198"/>
      <c r="F104" s="198"/>
      <c r="G104" s="198"/>
      <c r="H104" s="198"/>
      <c r="I104" s="198"/>
      <c r="J104" s="199">
        <f>J180</f>
        <v>0</v>
      </c>
      <c r="K104" s="134"/>
      <c r="L104" s="20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90"/>
      <c r="C105" s="191"/>
      <c r="D105" s="192" t="s">
        <v>1295</v>
      </c>
      <c r="E105" s="193"/>
      <c r="F105" s="193"/>
      <c r="G105" s="193"/>
      <c r="H105" s="193"/>
      <c r="I105" s="193"/>
      <c r="J105" s="194">
        <f>J183</f>
        <v>0</v>
      </c>
      <c r="K105" s="191"/>
      <c r="L105" s="195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6.96" customHeight="1">
      <c r="A107" s="39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11" s="2" customFormat="1" ht="6.96" customHeight="1">
      <c r="A111" s="39"/>
      <c r="B111" s="69"/>
      <c r="C111" s="70"/>
      <c r="D111" s="70"/>
      <c r="E111" s="70"/>
      <c r="F111" s="70"/>
      <c r="G111" s="70"/>
      <c r="H111" s="70"/>
      <c r="I111" s="70"/>
      <c r="J111" s="70"/>
      <c r="K111" s="70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4.96" customHeight="1">
      <c r="A112" s="39"/>
      <c r="B112" s="40"/>
      <c r="C112" s="24" t="s">
        <v>149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16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185" t="str">
        <f>E7</f>
        <v>Bytový dům Oslavany, Hlavní 33/42 - knihovna</v>
      </c>
      <c r="F115" s="33"/>
      <c r="G115" s="33"/>
      <c r="H115" s="33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1" customFormat="1" ht="12" customHeight="1">
      <c r="B116" s="22"/>
      <c r="C116" s="33" t="s">
        <v>111</v>
      </c>
      <c r="D116" s="23"/>
      <c r="E116" s="23"/>
      <c r="F116" s="23"/>
      <c r="G116" s="23"/>
      <c r="H116" s="23"/>
      <c r="I116" s="23"/>
      <c r="J116" s="23"/>
      <c r="K116" s="23"/>
      <c r="L116" s="21"/>
    </row>
    <row r="117" s="2" customFormat="1" ht="16.5" customHeight="1">
      <c r="A117" s="39"/>
      <c r="B117" s="40"/>
      <c r="C117" s="41"/>
      <c r="D117" s="41"/>
      <c r="E117" s="185" t="s">
        <v>112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113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6.5" customHeight="1">
      <c r="A119" s="39"/>
      <c r="B119" s="40"/>
      <c r="C119" s="41"/>
      <c r="D119" s="41"/>
      <c r="E119" s="77" t="str">
        <f>E11</f>
        <v>02 - ZTI</v>
      </c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2" customHeight="1">
      <c r="A121" s="39"/>
      <c r="B121" s="40"/>
      <c r="C121" s="33" t="s">
        <v>20</v>
      </c>
      <c r="D121" s="41"/>
      <c r="E121" s="41"/>
      <c r="F121" s="28" t="str">
        <f>F14</f>
        <v xml:space="preserve"> </v>
      </c>
      <c r="G121" s="41"/>
      <c r="H121" s="41"/>
      <c r="I121" s="33" t="s">
        <v>22</v>
      </c>
      <c r="J121" s="80" t="str">
        <f>IF(J14="","",J14)</f>
        <v>27. 2. 2023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5.15" customHeight="1">
      <c r="A123" s="39"/>
      <c r="B123" s="40"/>
      <c r="C123" s="33" t="s">
        <v>24</v>
      </c>
      <c r="D123" s="41"/>
      <c r="E123" s="41"/>
      <c r="F123" s="28" t="str">
        <f>E17</f>
        <v xml:space="preserve"> </v>
      </c>
      <c r="G123" s="41"/>
      <c r="H123" s="41"/>
      <c r="I123" s="33" t="s">
        <v>29</v>
      </c>
      <c r="J123" s="37" t="str">
        <f>E23</f>
        <v xml:space="preserve"> 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27</v>
      </c>
      <c r="D124" s="41"/>
      <c r="E124" s="41"/>
      <c r="F124" s="28" t="str">
        <f>IF(E20="","",E20)</f>
        <v>Vyplň údaj</v>
      </c>
      <c r="G124" s="41"/>
      <c r="H124" s="41"/>
      <c r="I124" s="33" t="s">
        <v>31</v>
      </c>
      <c r="J124" s="37" t="str">
        <f>E26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0.32" customHeight="1">
      <c r="A125" s="39"/>
      <c r="B125" s="40"/>
      <c r="C125" s="41"/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11" customFormat="1" ht="29.28" customHeight="1">
      <c r="A126" s="201"/>
      <c r="B126" s="202"/>
      <c r="C126" s="203" t="s">
        <v>150</v>
      </c>
      <c r="D126" s="204" t="s">
        <v>58</v>
      </c>
      <c r="E126" s="204" t="s">
        <v>54</v>
      </c>
      <c r="F126" s="204" t="s">
        <v>55</v>
      </c>
      <c r="G126" s="204" t="s">
        <v>151</v>
      </c>
      <c r="H126" s="204" t="s">
        <v>152</v>
      </c>
      <c r="I126" s="204" t="s">
        <v>153</v>
      </c>
      <c r="J126" s="204" t="s">
        <v>117</v>
      </c>
      <c r="K126" s="205" t="s">
        <v>154</v>
      </c>
      <c r="L126" s="206"/>
      <c r="M126" s="101" t="s">
        <v>1</v>
      </c>
      <c r="N126" s="102" t="s">
        <v>37</v>
      </c>
      <c r="O126" s="102" t="s">
        <v>155</v>
      </c>
      <c r="P126" s="102" t="s">
        <v>156</v>
      </c>
      <c r="Q126" s="102" t="s">
        <v>157</v>
      </c>
      <c r="R126" s="102" t="s">
        <v>158</v>
      </c>
      <c r="S126" s="102" t="s">
        <v>159</v>
      </c>
      <c r="T126" s="103" t="s">
        <v>160</v>
      </c>
      <c r="U126" s="201"/>
      <c r="V126" s="201"/>
      <c r="W126" s="201"/>
      <c r="X126" s="201"/>
      <c r="Y126" s="201"/>
      <c r="Z126" s="201"/>
      <c r="AA126" s="201"/>
      <c r="AB126" s="201"/>
      <c r="AC126" s="201"/>
      <c r="AD126" s="201"/>
      <c r="AE126" s="201"/>
    </row>
    <row r="127" s="2" customFormat="1" ht="22.8" customHeight="1">
      <c r="A127" s="39"/>
      <c r="B127" s="40"/>
      <c r="C127" s="108" t="s">
        <v>161</v>
      </c>
      <c r="D127" s="41"/>
      <c r="E127" s="41"/>
      <c r="F127" s="41"/>
      <c r="G127" s="41"/>
      <c r="H127" s="41"/>
      <c r="I127" s="41"/>
      <c r="J127" s="207">
        <f>BK127</f>
        <v>0</v>
      </c>
      <c r="K127" s="41"/>
      <c r="L127" s="45"/>
      <c r="M127" s="104"/>
      <c r="N127" s="208"/>
      <c r="O127" s="105"/>
      <c r="P127" s="209">
        <f>P128+P183</f>
        <v>0</v>
      </c>
      <c r="Q127" s="105"/>
      <c r="R127" s="209">
        <f>R128+R183</f>
        <v>0</v>
      </c>
      <c r="S127" s="105"/>
      <c r="T127" s="210">
        <f>T128+T183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72</v>
      </c>
      <c r="AU127" s="18" t="s">
        <v>119</v>
      </c>
      <c r="BK127" s="211">
        <f>BK128+BK183</f>
        <v>0</v>
      </c>
    </row>
    <row r="128" s="12" customFormat="1" ht="25.92" customHeight="1">
      <c r="A128" s="12"/>
      <c r="B128" s="212"/>
      <c r="C128" s="213"/>
      <c r="D128" s="214" t="s">
        <v>72</v>
      </c>
      <c r="E128" s="215" t="s">
        <v>797</v>
      </c>
      <c r="F128" s="215" t="s">
        <v>1296</v>
      </c>
      <c r="G128" s="213"/>
      <c r="H128" s="213"/>
      <c r="I128" s="216"/>
      <c r="J128" s="217">
        <f>BK128</f>
        <v>0</v>
      </c>
      <c r="K128" s="213"/>
      <c r="L128" s="218"/>
      <c r="M128" s="219"/>
      <c r="N128" s="220"/>
      <c r="O128" s="220"/>
      <c r="P128" s="221">
        <f>P129+P141+P160+P178+P180</f>
        <v>0</v>
      </c>
      <c r="Q128" s="220"/>
      <c r="R128" s="221">
        <f>R129+R141+R160+R178+R180</f>
        <v>0</v>
      </c>
      <c r="S128" s="220"/>
      <c r="T128" s="222">
        <f>T129+T141+T160+T178+T180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3" t="s">
        <v>82</v>
      </c>
      <c r="AT128" s="224" t="s">
        <v>72</v>
      </c>
      <c r="AU128" s="224" t="s">
        <v>73</v>
      </c>
      <c r="AY128" s="223" t="s">
        <v>164</v>
      </c>
      <c r="BK128" s="225">
        <f>BK129+BK141+BK160+BK178+BK180</f>
        <v>0</v>
      </c>
    </row>
    <row r="129" s="12" customFormat="1" ht="22.8" customHeight="1">
      <c r="A129" s="12"/>
      <c r="B129" s="212"/>
      <c r="C129" s="213"/>
      <c r="D129" s="214" t="s">
        <v>72</v>
      </c>
      <c r="E129" s="226" t="s">
        <v>1297</v>
      </c>
      <c r="F129" s="226" t="s">
        <v>1298</v>
      </c>
      <c r="G129" s="213"/>
      <c r="H129" s="213"/>
      <c r="I129" s="216"/>
      <c r="J129" s="227">
        <f>BK129</f>
        <v>0</v>
      </c>
      <c r="K129" s="213"/>
      <c r="L129" s="218"/>
      <c r="M129" s="219"/>
      <c r="N129" s="220"/>
      <c r="O129" s="220"/>
      <c r="P129" s="221">
        <f>SUM(P130:P140)</f>
        <v>0</v>
      </c>
      <c r="Q129" s="220"/>
      <c r="R129" s="221">
        <f>SUM(R130:R140)</f>
        <v>0</v>
      </c>
      <c r="S129" s="220"/>
      <c r="T129" s="222">
        <f>SUM(T130:T140)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3" t="s">
        <v>82</v>
      </c>
      <c r="AT129" s="224" t="s">
        <v>72</v>
      </c>
      <c r="AU129" s="224" t="s">
        <v>80</v>
      </c>
      <c r="AY129" s="223" t="s">
        <v>164</v>
      </c>
      <c r="BK129" s="225">
        <f>SUM(BK130:BK140)</f>
        <v>0</v>
      </c>
    </row>
    <row r="130" s="2" customFormat="1" ht="21.75" customHeight="1">
      <c r="A130" s="39"/>
      <c r="B130" s="40"/>
      <c r="C130" s="228" t="s">
        <v>80</v>
      </c>
      <c r="D130" s="228" t="s">
        <v>166</v>
      </c>
      <c r="E130" s="229" t="s">
        <v>1299</v>
      </c>
      <c r="F130" s="230" t="s">
        <v>1300</v>
      </c>
      <c r="G130" s="231" t="s">
        <v>551</v>
      </c>
      <c r="H130" s="232">
        <v>2</v>
      </c>
      <c r="I130" s="233"/>
      <c r="J130" s="234">
        <f>ROUND(I130*H130,2)</f>
        <v>0</v>
      </c>
      <c r="K130" s="230" t="s">
        <v>1</v>
      </c>
      <c r="L130" s="45"/>
      <c r="M130" s="235" t="s">
        <v>1</v>
      </c>
      <c r="N130" s="236" t="s">
        <v>38</v>
      </c>
      <c r="O130" s="92"/>
      <c r="P130" s="237">
        <f>O130*H130</f>
        <v>0</v>
      </c>
      <c r="Q130" s="237">
        <v>0</v>
      </c>
      <c r="R130" s="237">
        <f>Q130*H130</f>
        <v>0</v>
      </c>
      <c r="S130" s="237">
        <v>0</v>
      </c>
      <c r="T130" s="238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9" t="s">
        <v>253</v>
      </c>
      <c r="AT130" s="239" t="s">
        <v>166</v>
      </c>
      <c r="AU130" s="239" t="s">
        <v>82</v>
      </c>
      <c r="AY130" s="18" t="s">
        <v>164</v>
      </c>
      <c r="BE130" s="240">
        <f>IF(N130="základní",J130,0)</f>
        <v>0</v>
      </c>
      <c r="BF130" s="240">
        <f>IF(N130="snížená",J130,0)</f>
        <v>0</v>
      </c>
      <c r="BG130" s="240">
        <f>IF(N130="zákl. přenesená",J130,0)</f>
        <v>0</v>
      </c>
      <c r="BH130" s="240">
        <f>IF(N130="sníž. přenesená",J130,0)</f>
        <v>0</v>
      </c>
      <c r="BI130" s="240">
        <f>IF(N130="nulová",J130,0)</f>
        <v>0</v>
      </c>
      <c r="BJ130" s="18" t="s">
        <v>80</v>
      </c>
      <c r="BK130" s="240">
        <f>ROUND(I130*H130,2)</f>
        <v>0</v>
      </c>
      <c r="BL130" s="18" t="s">
        <v>253</v>
      </c>
      <c r="BM130" s="239" t="s">
        <v>82</v>
      </c>
    </row>
    <row r="131" s="2" customFormat="1" ht="21.75" customHeight="1">
      <c r="A131" s="39"/>
      <c r="B131" s="40"/>
      <c r="C131" s="228" t="s">
        <v>82</v>
      </c>
      <c r="D131" s="228" t="s">
        <v>166</v>
      </c>
      <c r="E131" s="229" t="s">
        <v>1301</v>
      </c>
      <c r="F131" s="230" t="s">
        <v>1302</v>
      </c>
      <c r="G131" s="231" t="s">
        <v>551</v>
      </c>
      <c r="H131" s="232">
        <v>1</v>
      </c>
      <c r="I131" s="233"/>
      <c r="J131" s="234">
        <f>ROUND(I131*H131,2)</f>
        <v>0</v>
      </c>
      <c r="K131" s="230" t="s">
        <v>1</v>
      </c>
      <c r="L131" s="45"/>
      <c r="M131" s="235" t="s">
        <v>1</v>
      </c>
      <c r="N131" s="236" t="s">
        <v>38</v>
      </c>
      <c r="O131" s="92"/>
      <c r="P131" s="237">
        <f>O131*H131</f>
        <v>0</v>
      </c>
      <c r="Q131" s="237">
        <v>0</v>
      </c>
      <c r="R131" s="237">
        <f>Q131*H131</f>
        <v>0</v>
      </c>
      <c r="S131" s="237">
        <v>0</v>
      </c>
      <c r="T131" s="238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9" t="s">
        <v>253</v>
      </c>
      <c r="AT131" s="239" t="s">
        <v>166</v>
      </c>
      <c r="AU131" s="239" t="s">
        <v>82</v>
      </c>
      <c r="AY131" s="18" t="s">
        <v>164</v>
      </c>
      <c r="BE131" s="240">
        <f>IF(N131="základní",J131,0)</f>
        <v>0</v>
      </c>
      <c r="BF131" s="240">
        <f>IF(N131="snížená",J131,0)</f>
        <v>0</v>
      </c>
      <c r="BG131" s="240">
        <f>IF(N131="zákl. přenesená",J131,0)</f>
        <v>0</v>
      </c>
      <c r="BH131" s="240">
        <f>IF(N131="sníž. přenesená",J131,0)</f>
        <v>0</v>
      </c>
      <c r="BI131" s="240">
        <f>IF(N131="nulová",J131,0)</f>
        <v>0</v>
      </c>
      <c r="BJ131" s="18" t="s">
        <v>80</v>
      </c>
      <c r="BK131" s="240">
        <f>ROUND(I131*H131,2)</f>
        <v>0</v>
      </c>
      <c r="BL131" s="18" t="s">
        <v>253</v>
      </c>
      <c r="BM131" s="239" t="s">
        <v>170</v>
      </c>
    </row>
    <row r="132" s="2" customFormat="1" ht="21.75" customHeight="1">
      <c r="A132" s="39"/>
      <c r="B132" s="40"/>
      <c r="C132" s="228" t="s">
        <v>99</v>
      </c>
      <c r="D132" s="228" t="s">
        <v>166</v>
      </c>
      <c r="E132" s="229" t="s">
        <v>1303</v>
      </c>
      <c r="F132" s="230" t="s">
        <v>1304</v>
      </c>
      <c r="G132" s="231" t="s">
        <v>551</v>
      </c>
      <c r="H132" s="232">
        <v>2</v>
      </c>
      <c r="I132" s="233"/>
      <c r="J132" s="234">
        <f>ROUND(I132*H132,2)</f>
        <v>0</v>
      </c>
      <c r="K132" s="230" t="s">
        <v>1</v>
      </c>
      <c r="L132" s="45"/>
      <c r="M132" s="235" t="s">
        <v>1</v>
      </c>
      <c r="N132" s="236" t="s">
        <v>38</v>
      </c>
      <c r="O132" s="92"/>
      <c r="P132" s="237">
        <f>O132*H132</f>
        <v>0</v>
      </c>
      <c r="Q132" s="237">
        <v>0</v>
      </c>
      <c r="R132" s="237">
        <f>Q132*H132</f>
        <v>0</v>
      </c>
      <c r="S132" s="237">
        <v>0</v>
      </c>
      <c r="T132" s="238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9" t="s">
        <v>253</v>
      </c>
      <c r="AT132" s="239" t="s">
        <v>166</v>
      </c>
      <c r="AU132" s="239" t="s">
        <v>82</v>
      </c>
      <c r="AY132" s="18" t="s">
        <v>164</v>
      </c>
      <c r="BE132" s="240">
        <f>IF(N132="základní",J132,0)</f>
        <v>0</v>
      </c>
      <c r="BF132" s="240">
        <f>IF(N132="snížená",J132,0)</f>
        <v>0</v>
      </c>
      <c r="BG132" s="240">
        <f>IF(N132="zákl. přenesená",J132,0)</f>
        <v>0</v>
      </c>
      <c r="BH132" s="240">
        <f>IF(N132="sníž. přenesená",J132,0)</f>
        <v>0</v>
      </c>
      <c r="BI132" s="240">
        <f>IF(N132="nulová",J132,0)</f>
        <v>0</v>
      </c>
      <c r="BJ132" s="18" t="s">
        <v>80</v>
      </c>
      <c r="BK132" s="240">
        <f>ROUND(I132*H132,2)</f>
        <v>0</v>
      </c>
      <c r="BL132" s="18" t="s">
        <v>253</v>
      </c>
      <c r="BM132" s="239" t="s">
        <v>201</v>
      </c>
    </row>
    <row r="133" s="2" customFormat="1" ht="24.15" customHeight="1">
      <c r="A133" s="39"/>
      <c r="B133" s="40"/>
      <c r="C133" s="228" t="s">
        <v>170</v>
      </c>
      <c r="D133" s="228" t="s">
        <v>166</v>
      </c>
      <c r="E133" s="229" t="s">
        <v>1305</v>
      </c>
      <c r="F133" s="230" t="s">
        <v>1306</v>
      </c>
      <c r="G133" s="231" t="s">
        <v>551</v>
      </c>
      <c r="H133" s="232">
        <v>1</v>
      </c>
      <c r="I133" s="233"/>
      <c r="J133" s="234">
        <f>ROUND(I133*H133,2)</f>
        <v>0</v>
      </c>
      <c r="K133" s="230" t="s">
        <v>1</v>
      </c>
      <c r="L133" s="45"/>
      <c r="M133" s="235" t="s">
        <v>1</v>
      </c>
      <c r="N133" s="236" t="s">
        <v>38</v>
      </c>
      <c r="O133" s="92"/>
      <c r="P133" s="237">
        <f>O133*H133</f>
        <v>0</v>
      </c>
      <c r="Q133" s="237">
        <v>0</v>
      </c>
      <c r="R133" s="237">
        <f>Q133*H133</f>
        <v>0</v>
      </c>
      <c r="S133" s="237">
        <v>0</v>
      </c>
      <c r="T133" s="238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9" t="s">
        <v>253</v>
      </c>
      <c r="AT133" s="239" t="s">
        <v>166</v>
      </c>
      <c r="AU133" s="239" t="s">
        <v>82</v>
      </c>
      <c r="AY133" s="18" t="s">
        <v>164</v>
      </c>
      <c r="BE133" s="240">
        <f>IF(N133="základní",J133,0)</f>
        <v>0</v>
      </c>
      <c r="BF133" s="240">
        <f>IF(N133="snížená",J133,0)</f>
        <v>0</v>
      </c>
      <c r="BG133" s="240">
        <f>IF(N133="zákl. přenesená",J133,0)</f>
        <v>0</v>
      </c>
      <c r="BH133" s="240">
        <f>IF(N133="sníž. přenesená",J133,0)</f>
        <v>0</v>
      </c>
      <c r="BI133" s="240">
        <f>IF(N133="nulová",J133,0)</f>
        <v>0</v>
      </c>
      <c r="BJ133" s="18" t="s">
        <v>80</v>
      </c>
      <c r="BK133" s="240">
        <f>ROUND(I133*H133,2)</f>
        <v>0</v>
      </c>
      <c r="BL133" s="18" t="s">
        <v>253</v>
      </c>
      <c r="BM133" s="239" t="s">
        <v>209</v>
      </c>
    </row>
    <row r="134" s="2" customFormat="1" ht="21.75" customHeight="1">
      <c r="A134" s="39"/>
      <c r="B134" s="40"/>
      <c r="C134" s="228" t="s">
        <v>193</v>
      </c>
      <c r="D134" s="228" t="s">
        <v>166</v>
      </c>
      <c r="E134" s="229" t="s">
        <v>1307</v>
      </c>
      <c r="F134" s="230" t="s">
        <v>1308</v>
      </c>
      <c r="G134" s="231" t="s">
        <v>262</v>
      </c>
      <c r="H134" s="232">
        <v>3</v>
      </c>
      <c r="I134" s="233"/>
      <c r="J134" s="234">
        <f>ROUND(I134*H134,2)</f>
        <v>0</v>
      </c>
      <c r="K134" s="230" t="s">
        <v>1</v>
      </c>
      <c r="L134" s="45"/>
      <c r="M134" s="235" t="s">
        <v>1</v>
      </c>
      <c r="N134" s="236" t="s">
        <v>38</v>
      </c>
      <c r="O134" s="92"/>
      <c r="P134" s="237">
        <f>O134*H134</f>
        <v>0</v>
      </c>
      <c r="Q134" s="237">
        <v>0</v>
      </c>
      <c r="R134" s="237">
        <f>Q134*H134</f>
        <v>0</v>
      </c>
      <c r="S134" s="237">
        <v>0</v>
      </c>
      <c r="T134" s="238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9" t="s">
        <v>253</v>
      </c>
      <c r="AT134" s="239" t="s">
        <v>166</v>
      </c>
      <c r="AU134" s="239" t="s">
        <v>82</v>
      </c>
      <c r="AY134" s="18" t="s">
        <v>164</v>
      </c>
      <c r="BE134" s="240">
        <f>IF(N134="základní",J134,0)</f>
        <v>0</v>
      </c>
      <c r="BF134" s="240">
        <f>IF(N134="snížená",J134,0)</f>
        <v>0</v>
      </c>
      <c r="BG134" s="240">
        <f>IF(N134="zákl. přenesená",J134,0)</f>
        <v>0</v>
      </c>
      <c r="BH134" s="240">
        <f>IF(N134="sníž. přenesená",J134,0)</f>
        <v>0</v>
      </c>
      <c r="BI134" s="240">
        <f>IF(N134="nulová",J134,0)</f>
        <v>0</v>
      </c>
      <c r="BJ134" s="18" t="s">
        <v>80</v>
      </c>
      <c r="BK134" s="240">
        <f>ROUND(I134*H134,2)</f>
        <v>0</v>
      </c>
      <c r="BL134" s="18" t="s">
        <v>253</v>
      </c>
      <c r="BM134" s="239" t="s">
        <v>222</v>
      </c>
    </row>
    <row r="135" s="2" customFormat="1" ht="16.5" customHeight="1">
      <c r="A135" s="39"/>
      <c r="B135" s="40"/>
      <c r="C135" s="228" t="s">
        <v>201</v>
      </c>
      <c r="D135" s="228" t="s">
        <v>166</v>
      </c>
      <c r="E135" s="229" t="s">
        <v>1309</v>
      </c>
      <c r="F135" s="230" t="s">
        <v>1310</v>
      </c>
      <c r="G135" s="231" t="s">
        <v>262</v>
      </c>
      <c r="H135" s="232">
        <v>1</v>
      </c>
      <c r="I135" s="233"/>
      <c r="J135" s="234">
        <f>ROUND(I135*H135,2)</f>
        <v>0</v>
      </c>
      <c r="K135" s="230" t="s">
        <v>1</v>
      </c>
      <c r="L135" s="45"/>
      <c r="M135" s="235" t="s">
        <v>1</v>
      </c>
      <c r="N135" s="236" t="s">
        <v>38</v>
      </c>
      <c r="O135" s="92"/>
      <c r="P135" s="237">
        <f>O135*H135</f>
        <v>0</v>
      </c>
      <c r="Q135" s="237">
        <v>0</v>
      </c>
      <c r="R135" s="237">
        <f>Q135*H135</f>
        <v>0</v>
      </c>
      <c r="S135" s="237">
        <v>0</v>
      </c>
      <c r="T135" s="238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9" t="s">
        <v>253</v>
      </c>
      <c r="AT135" s="239" t="s">
        <v>166</v>
      </c>
      <c r="AU135" s="239" t="s">
        <v>82</v>
      </c>
      <c r="AY135" s="18" t="s">
        <v>164</v>
      </c>
      <c r="BE135" s="240">
        <f>IF(N135="základní",J135,0)</f>
        <v>0</v>
      </c>
      <c r="BF135" s="240">
        <f>IF(N135="snížená",J135,0)</f>
        <v>0</v>
      </c>
      <c r="BG135" s="240">
        <f>IF(N135="zákl. přenesená",J135,0)</f>
        <v>0</v>
      </c>
      <c r="BH135" s="240">
        <f>IF(N135="sníž. přenesená",J135,0)</f>
        <v>0</v>
      </c>
      <c r="BI135" s="240">
        <f>IF(N135="nulová",J135,0)</f>
        <v>0</v>
      </c>
      <c r="BJ135" s="18" t="s">
        <v>80</v>
      </c>
      <c r="BK135" s="240">
        <f>ROUND(I135*H135,2)</f>
        <v>0</v>
      </c>
      <c r="BL135" s="18" t="s">
        <v>253</v>
      </c>
      <c r="BM135" s="239" t="s">
        <v>233</v>
      </c>
    </row>
    <row r="136" s="2" customFormat="1" ht="21.75" customHeight="1">
      <c r="A136" s="39"/>
      <c r="B136" s="40"/>
      <c r="C136" s="228" t="s">
        <v>205</v>
      </c>
      <c r="D136" s="228" t="s">
        <v>166</v>
      </c>
      <c r="E136" s="229" t="s">
        <v>1311</v>
      </c>
      <c r="F136" s="230" t="s">
        <v>1312</v>
      </c>
      <c r="G136" s="231" t="s">
        <v>262</v>
      </c>
      <c r="H136" s="232">
        <v>1</v>
      </c>
      <c r="I136" s="233"/>
      <c r="J136" s="234">
        <f>ROUND(I136*H136,2)</f>
        <v>0</v>
      </c>
      <c r="K136" s="230" t="s">
        <v>1</v>
      </c>
      <c r="L136" s="45"/>
      <c r="M136" s="235" t="s">
        <v>1</v>
      </c>
      <c r="N136" s="236" t="s">
        <v>38</v>
      </c>
      <c r="O136" s="92"/>
      <c r="P136" s="237">
        <f>O136*H136</f>
        <v>0</v>
      </c>
      <c r="Q136" s="237">
        <v>0</v>
      </c>
      <c r="R136" s="237">
        <f>Q136*H136</f>
        <v>0</v>
      </c>
      <c r="S136" s="237">
        <v>0</v>
      </c>
      <c r="T136" s="238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9" t="s">
        <v>253</v>
      </c>
      <c r="AT136" s="239" t="s">
        <v>166</v>
      </c>
      <c r="AU136" s="239" t="s">
        <v>82</v>
      </c>
      <c r="AY136" s="18" t="s">
        <v>164</v>
      </c>
      <c r="BE136" s="240">
        <f>IF(N136="základní",J136,0)</f>
        <v>0</v>
      </c>
      <c r="BF136" s="240">
        <f>IF(N136="snížená",J136,0)</f>
        <v>0</v>
      </c>
      <c r="BG136" s="240">
        <f>IF(N136="zákl. přenesená",J136,0)</f>
        <v>0</v>
      </c>
      <c r="BH136" s="240">
        <f>IF(N136="sníž. přenesená",J136,0)</f>
        <v>0</v>
      </c>
      <c r="BI136" s="240">
        <f>IF(N136="nulová",J136,0)</f>
        <v>0</v>
      </c>
      <c r="BJ136" s="18" t="s">
        <v>80</v>
      </c>
      <c r="BK136" s="240">
        <f>ROUND(I136*H136,2)</f>
        <v>0</v>
      </c>
      <c r="BL136" s="18" t="s">
        <v>253</v>
      </c>
      <c r="BM136" s="239" t="s">
        <v>242</v>
      </c>
    </row>
    <row r="137" s="2" customFormat="1" ht="21.75" customHeight="1">
      <c r="A137" s="39"/>
      <c r="B137" s="40"/>
      <c r="C137" s="228" t="s">
        <v>209</v>
      </c>
      <c r="D137" s="228" t="s">
        <v>166</v>
      </c>
      <c r="E137" s="229" t="s">
        <v>1313</v>
      </c>
      <c r="F137" s="230" t="s">
        <v>1314</v>
      </c>
      <c r="G137" s="231" t="s">
        <v>551</v>
      </c>
      <c r="H137" s="232">
        <v>6</v>
      </c>
      <c r="I137" s="233"/>
      <c r="J137" s="234">
        <f>ROUND(I137*H137,2)</f>
        <v>0</v>
      </c>
      <c r="K137" s="230" t="s">
        <v>1</v>
      </c>
      <c r="L137" s="45"/>
      <c r="M137" s="235" t="s">
        <v>1</v>
      </c>
      <c r="N137" s="236" t="s">
        <v>38</v>
      </c>
      <c r="O137" s="92"/>
      <c r="P137" s="237">
        <f>O137*H137</f>
        <v>0</v>
      </c>
      <c r="Q137" s="237">
        <v>0</v>
      </c>
      <c r="R137" s="237">
        <f>Q137*H137</f>
        <v>0</v>
      </c>
      <c r="S137" s="237">
        <v>0</v>
      </c>
      <c r="T137" s="238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9" t="s">
        <v>253</v>
      </c>
      <c r="AT137" s="239" t="s">
        <v>166</v>
      </c>
      <c r="AU137" s="239" t="s">
        <v>82</v>
      </c>
      <c r="AY137" s="18" t="s">
        <v>164</v>
      </c>
      <c r="BE137" s="240">
        <f>IF(N137="základní",J137,0)</f>
        <v>0</v>
      </c>
      <c r="BF137" s="240">
        <f>IF(N137="snížená",J137,0)</f>
        <v>0</v>
      </c>
      <c r="BG137" s="240">
        <f>IF(N137="zákl. přenesená",J137,0)</f>
        <v>0</v>
      </c>
      <c r="BH137" s="240">
        <f>IF(N137="sníž. přenesená",J137,0)</f>
        <v>0</v>
      </c>
      <c r="BI137" s="240">
        <f>IF(N137="nulová",J137,0)</f>
        <v>0</v>
      </c>
      <c r="BJ137" s="18" t="s">
        <v>80</v>
      </c>
      <c r="BK137" s="240">
        <f>ROUND(I137*H137,2)</f>
        <v>0</v>
      </c>
      <c r="BL137" s="18" t="s">
        <v>253</v>
      </c>
      <c r="BM137" s="239" t="s">
        <v>253</v>
      </c>
    </row>
    <row r="138" s="2" customFormat="1" ht="24.15" customHeight="1">
      <c r="A138" s="39"/>
      <c r="B138" s="40"/>
      <c r="C138" s="228" t="s">
        <v>215</v>
      </c>
      <c r="D138" s="228" t="s">
        <v>166</v>
      </c>
      <c r="E138" s="229" t="s">
        <v>1315</v>
      </c>
      <c r="F138" s="230" t="s">
        <v>1316</v>
      </c>
      <c r="G138" s="231" t="s">
        <v>1317</v>
      </c>
      <c r="H138" s="232">
        <v>1</v>
      </c>
      <c r="I138" s="233"/>
      <c r="J138" s="234">
        <f>ROUND(I138*H138,2)</f>
        <v>0</v>
      </c>
      <c r="K138" s="230" t="s">
        <v>1</v>
      </c>
      <c r="L138" s="45"/>
      <c r="M138" s="235" t="s">
        <v>1</v>
      </c>
      <c r="N138" s="236" t="s">
        <v>38</v>
      </c>
      <c r="O138" s="92"/>
      <c r="P138" s="237">
        <f>O138*H138</f>
        <v>0</v>
      </c>
      <c r="Q138" s="237">
        <v>0</v>
      </c>
      <c r="R138" s="237">
        <f>Q138*H138</f>
        <v>0</v>
      </c>
      <c r="S138" s="237">
        <v>0</v>
      </c>
      <c r="T138" s="238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9" t="s">
        <v>253</v>
      </c>
      <c r="AT138" s="239" t="s">
        <v>166</v>
      </c>
      <c r="AU138" s="239" t="s">
        <v>82</v>
      </c>
      <c r="AY138" s="18" t="s">
        <v>164</v>
      </c>
      <c r="BE138" s="240">
        <f>IF(N138="základní",J138,0)</f>
        <v>0</v>
      </c>
      <c r="BF138" s="240">
        <f>IF(N138="snížená",J138,0)</f>
        <v>0</v>
      </c>
      <c r="BG138" s="240">
        <f>IF(N138="zákl. přenesená",J138,0)</f>
        <v>0</v>
      </c>
      <c r="BH138" s="240">
        <f>IF(N138="sníž. přenesená",J138,0)</f>
        <v>0</v>
      </c>
      <c r="BI138" s="240">
        <f>IF(N138="nulová",J138,0)</f>
        <v>0</v>
      </c>
      <c r="BJ138" s="18" t="s">
        <v>80</v>
      </c>
      <c r="BK138" s="240">
        <f>ROUND(I138*H138,2)</f>
        <v>0</v>
      </c>
      <c r="BL138" s="18" t="s">
        <v>253</v>
      </c>
      <c r="BM138" s="239" t="s">
        <v>264</v>
      </c>
    </row>
    <row r="139" s="2" customFormat="1" ht="16.5" customHeight="1">
      <c r="A139" s="39"/>
      <c r="B139" s="40"/>
      <c r="C139" s="228" t="s">
        <v>222</v>
      </c>
      <c r="D139" s="228" t="s">
        <v>166</v>
      </c>
      <c r="E139" s="229" t="s">
        <v>1318</v>
      </c>
      <c r="F139" s="230" t="s">
        <v>1319</v>
      </c>
      <c r="G139" s="231" t="s">
        <v>551</v>
      </c>
      <c r="H139" s="232">
        <v>1</v>
      </c>
      <c r="I139" s="233"/>
      <c r="J139" s="234">
        <f>ROUND(I139*H139,2)</f>
        <v>0</v>
      </c>
      <c r="K139" s="230" t="s">
        <v>1</v>
      </c>
      <c r="L139" s="45"/>
      <c r="M139" s="235" t="s">
        <v>1</v>
      </c>
      <c r="N139" s="236" t="s">
        <v>38</v>
      </c>
      <c r="O139" s="92"/>
      <c r="P139" s="237">
        <f>O139*H139</f>
        <v>0</v>
      </c>
      <c r="Q139" s="237">
        <v>0</v>
      </c>
      <c r="R139" s="237">
        <f>Q139*H139</f>
        <v>0</v>
      </c>
      <c r="S139" s="237">
        <v>0</v>
      </c>
      <c r="T139" s="238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9" t="s">
        <v>253</v>
      </c>
      <c r="AT139" s="239" t="s">
        <v>166</v>
      </c>
      <c r="AU139" s="239" t="s">
        <v>82</v>
      </c>
      <c r="AY139" s="18" t="s">
        <v>164</v>
      </c>
      <c r="BE139" s="240">
        <f>IF(N139="základní",J139,0)</f>
        <v>0</v>
      </c>
      <c r="BF139" s="240">
        <f>IF(N139="snížená",J139,0)</f>
        <v>0</v>
      </c>
      <c r="BG139" s="240">
        <f>IF(N139="zákl. přenesená",J139,0)</f>
        <v>0</v>
      </c>
      <c r="BH139" s="240">
        <f>IF(N139="sníž. přenesená",J139,0)</f>
        <v>0</v>
      </c>
      <c r="BI139" s="240">
        <f>IF(N139="nulová",J139,0)</f>
        <v>0</v>
      </c>
      <c r="BJ139" s="18" t="s">
        <v>80</v>
      </c>
      <c r="BK139" s="240">
        <f>ROUND(I139*H139,2)</f>
        <v>0</v>
      </c>
      <c r="BL139" s="18" t="s">
        <v>253</v>
      </c>
      <c r="BM139" s="239" t="s">
        <v>277</v>
      </c>
    </row>
    <row r="140" s="2" customFormat="1" ht="21.75" customHeight="1">
      <c r="A140" s="39"/>
      <c r="B140" s="40"/>
      <c r="C140" s="228" t="s">
        <v>228</v>
      </c>
      <c r="D140" s="228" t="s">
        <v>166</v>
      </c>
      <c r="E140" s="229" t="s">
        <v>1320</v>
      </c>
      <c r="F140" s="230" t="s">
        <v>1321</v>
      </c>
      <c r="G140" s="231" t="s">
        <v>551</v>
      </c>
      <c r="H140" s="232">
        <v>20</v>
      </c>
      <c r="I140" s="233"/>
      <c r="J140" s="234">
        <f>ROUND(I140*H140,2)</f>
        <v>0</v>
      </c>
      <c r="K140" s="230" t="s">
        <v>1</v>
      </c>
      <c r="L140" s="45"/>
      <c r="M140" s="235" t="s">
        <v>1</v>
      </c>
      <c r="N140" s="236" t="s">
        <v>38</v>
      </c>
      <c r="O140" s="92"/>
      <c r="P140" s="237">
        <f>O140*H140</f>
        <v>0</v>
      </c>
      <c r="Q140" s="237">
        <v>0</v>
      </c>
      <c r="R140" s="237">
        <f>Q140*H140</f>
        <v>0</v>
      </c>
      <c r="S140" s="237">
        <v>0</v>
      </c>
      <c r="T140" s="238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9" t="s">
        <v>253</v>
      </c>
      <c r="AT140" s="239" t="s">
        <v>166</v>
      </c>
      <c r="AU140" s="239" t="s">
        <v>82</v>
      </c>
      <c r="AY140" s="18" t="s">
        <v>164</v>
      </c>
      <c r="BE140" s="240">
        <f>IF(N140="základní",J140,0)</f>
        <v>0</v>
      </c>
      <c r="BF140" s="240">
        <f>IF(N140="snížená",J140,0)</f>
        <v>0</v>
      </c>
      <c r="BG140" s="240">
        <f>IF(N140="zákl. přenesená",J140,0)</f>
        <v>0</v>
      </c>
      <c r="BH140" s="240">
        <f>IF(N140="sníž. přenesená",J140,0)</f>
        <v>0</v>
      </c>
      <c r="BI140" s="240">
        <f>IF(N140="nulová",J140,0)</f>
        <v>0</v>
      </c>
      <c r="BJ140" s="18" t="s">
        <v>80</v>
      </c>
      <c r="BK140" s="240">
        <f>ROUND(I140*H140,2)</f>
        <v>0</v>
      </c>
      <c r="BL140" s="18" t="s">
        <v>253</v>
      </c>
      <c r="BM140" s="239" t="s">
        <v>286</v>
      </c>
    </row>
    <row r="141" s="12" customFormat="1" ht="22.8" customHeight="1">
      <c r="A141" s="12"/>
      <c r="B141" s="212"/>
      <c r="C141" s="213"/>
      <c r="D141" s="214" t="s">
        <v>72</v>
      </c>
      <c r="E141" s="226" t="s">
        <v>1322</v>
      </c>
      <c r="F141" s="226" t="s">
        <v>1323</v>
      </c>
      <c r="G141" s="213"/>
      <c r="H141" s="213"/>
      <c r="I141" s="216"/>
      <c r="J141" s="227">
        <f>BK141</f>
        <v>0</v>
      </c>
      <c r="K141" s="213"/>
      <c r="L141" s="218"/>
      <c r="M141" s="219"/>
      <c r="N141" s="220"/>
      <c r="O141" s="220"/>
      <c r="P141" s="221">
        <f>SUM(P142:P159)</f>
        <v>0</v>
      </c>
      <c r="Q141" s="220"/>
      <c r="R141" s="221">
        <f>SUM(R142:R159)</f>
        <v>0</v>
      </c>
      <c r="S141" s="220"/>
      <c r="T141" s="222">
        <f>SUM(T142:T159)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23" t="s">
        <v>82</v>
      </c>
      <c r="AT141" s="224" t="s">
        <v>72</v>
      </c>
      <c r="AU141" s="224" t="s">
        <v>80</v>
      </c>
      <c r="AY141" s="223" t="s">
        <v>164</v>
      </c>
      <c r="BK141" s="225">
        <f>SUM(BK142:BK159)</f>
        <v>0</v>
      </c>
    </row>
    <row r="142" s="2" customFormat="1" ht="21.75" customHeight="1">
      <c r="A142" s="39"/>
      <c r="B142" s="40"/>
      <c r="C142" s="228" t="s">
        <v>233</v>
      </c>
      <c r="D142" s="228" t="s">
        <v>166</v>
      </c>
      <c r="E142" s="229" t="s">
        <v>1324</v>
      </c>
      <c r="F142" s="230" t="s">
        <v>1325</v>
      </c>
      <c r="G142" s="231" t="s">
        <v>262</v>
      </c>
      <c r="H142" s="232">
        <v>1</v>
      </c>
      <c r="I142" s="233"/>
      <c r="J142" s="234">
        <f>ROUND(I142*H142,2)</f>
        <v>0</v>
      </c>
      <c r="K142" s="230" t="s">
        <v>1</v>
      </c>
      <c r="L142" s="45"/>
      <c r="M142" s="235" t="s">
        <v>1</v>
      </c>
      <c r="N142" s="236" t="s">
        <v>38</v>
      </c>
      <c r="O142" s="92"/>
      <c r="P142" s="237">
        <f>O142*H142</f>
        <v>0</v>
      </c>
      <c r="Q142" s="237">
        <v>0</v>
      </c>
      <c r="R142" s="237">
        <f>Q142*H142</f>
        <v>0</v>
      </c>
      <c r="S142" s="237">
        <v>0</v>
      </c>
      <c r="T142" s="238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9" t="s">
        <v>253</v>
      </c>
      <c r="AT142" s="239" t="s">
        <v>166</v>
      </c>
      <c r="AU142" s="239" t="s">
        <v>82</v>
      </c>
      <c r="AY142" s="18" t="s">
        <v>164</v>
      </c>
      <c r="BE142" s="240">
        <f>IF(N142="základní",J142,0)</f>
        <v>0</v>
      </c>
      <c r="BF142" s="240">
        <f>IF(N142="snížená",J142,0)</f>
        <v>0</v>
      </c>
      <c r="BG142" s="240">
        <f>IF(N142="zákl. přenesená",J142,0)</f>
        <v>0</v>
      </c>
      <c r="BH142" s="240">
        <f>IF(N142="sníž. přenesená",J142,0)</f>
        <v>0</v>
      </c>
      <c r="BI142" s="240">
        <f>IF(N142="nulová",J142,0)</f>
        <v>0</v>
      </c>
      <c r="BJ142" s="18" t="s">
        <v>80</v>
      </c>
      <c r="BK142" s="240">
        <f>ROUND(I142*H142,2)</f>
        <v>0</v>
      </c>
      <c r="BL142" s="18" t="s">
        <v>253</v>
      </c>
      <c r="BM142" s="239" t="s">
        <v>301</v>
      </c>
    </row>
    <row r="143" s="2" customFormat="1" ht="24.15" customHeight="1">
      <c r="A143" s="39"/>
      <c r="B143" s="40"/>
      <c r="C143" s="228" t="s">
        <v>238</v>
      </c>
      <c r="D143" s="228" t="s">
        <v>166</v>
      </c>
      <c r="E143" s="229" t="s">
        <v>1326</v>
      </c>
      <c r="F143" s="230" t="s">
        <v>1327</v>
      </c>
      <c r="G143" s="231" t="s">
        <v>551</v>
      </c>
      <c r="H143" s="232">
        <v>8</v>
      </c>
      <c r="I143" s="233"/>
      <c r="J143" s="234">
        <f>ROUND(I143*H143,2)</f>
        <v>0</v>
      </c>
      <c r="K143" s="230" t="s">
        <v>1</v>
      </c>
      <c r="L143" s="45"/>
      <c r="M143" s="235" t="s">
        <v>1</v>
      </c>
      <c r="N143" s="236" t="s">
        <v>38</v>
      </c>
      <c r="O143" s="92"/>
      <c r="P143" s="237">
        <f>O143*H143</f>
        <v>0</v>
      </c>
      <c r="Q143" s="237">
        <v>0</v>
      </c>
      <c r="R143" s="237">
        <f>Q143*H143</f>
        <v>0</v>
      </c>
      <c r="S143" s="237">
        <v>0</v>
      </c>
      <c r="T143" s="238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9" t="s">
        <v>253</v>
      </c>
      <c r="AT143" s="239" t="s">
        <v>166</v>
      </c>
      <c r="AU143" s="239" t="s">
        <v>82</v>
      </c>
      <c r="AY143" s="18" t="s">
        <v>164</v>
      </c>
      <c r="BE143" s="240">
        <f>IF(N143="základní",J143,0)</f>
        <v>0</v>
      </c>
      <c r="BF143" s="240">
        <f>IF(N143="snížená",J143,0)</f>
        <v>0</v>
      </c>
      <c r="BG143" s="240">
        <f>IF(N143="zákl. přenesená",J143,0)</f>
        <v>0</v>
      </c>
      <c r="BH143" s="240">
        <f>IF(N143="sníž. přenesená",J143,0)</f>
        <v>0</v>
      </c>
      <c r="BI143" s="240">
        <f>IF(N143="nulová",J143,0)</f>
        <v>0</v>
      </c>
      <c r="BJ143" s="18" t="s">
        <v>80</v>
      </c>
      <c r="BK143" s="240">
        <f>ROUND(I143*H143,2)</f>
        <v>0</v>
      </c>
      <c r="BL143" s="18" t="s">
        <v>253</v>
      </c>
      <c r="BM143" s="239" t="s">
        <v>313</v>
      </c>
    </row>
    <row r="144" s="2" customFormat="1" ht="24.15" customHeight="1">
      <c r="A144" s="39"/>
      <c r="B144" s="40"/>
      <c r="C144" s="228" t="s">
        <v>242</v>
      </c>
      <c r="D144" s="228" t="s">
        <v>166</v>
      </c>
      <c r="E144" s="229" t="s">
        <v>1328</v>
      </c>
      <c r="F144" s="230" t="s">
        <v>1329</v>
      </c>
      <c r="G144" s="231" t="s">
        <v>551</v>
      </c>
      <c r="H144" s="232">
        <v>16</v>
      </c>
      <c r="I144" s="233"/>
      <c r="J144" s="234">
        <f>ROUND(I144*H144,2)</f>
        <v>0</v>
      </c>
      <c r="K144" s="230" t="s">
        <v>1</v>
      </c>
      <c r="L144" s="45"/>
      <c r="M144" s="235" t="s">
        <v>1</v>
      </c>
      <c r="N144" s="236" t="s">
        <v>38</v>
      </c>
      <c r="O144" s="92"/>
      <c r="P144" s="237">
        <f>O144*H144</f>
        <v>0</v>
      </c>
      <c r="Q144" s="237">
        <v>0</v>
      </c>
      <c r="R144" s="237">
        <f>Q144*H144</f>
        <v>0</v>
      </c>
      <c r="S144" s="237">
        <v>0</v>
      </c>
      <c r="T144" s="238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9" t="s">
        <v>253</v>
      </c>
      <c r="AT144" s="239" t="s">
        <v>166</v>
      </c>
      <c r="AU144" s="239" t="s">
        <v>82</v>
      </c>
      <c r="AY144" s="18" t="s">
        <v>164</v>
      </c>
      <c r="BE144" s="240">
        <f>IF(N144="základní",J144,0)</f>
        <v>0</v>
      </c>
      <c r="BF144" s="240">
        <f>IF(N144="snížená",J144,0)</f>
        <v>0</v>
      </c>
      <c r="BG144" s="240">
        <f>IF(N144="zákl. přenesená",J144,0)</f>
        <v>0</v>
      </c>
      <c r="BH144" s="240">
        <f>IF(N144="sníž. přenesená",J144,0)</f>
        <v>0</v>
      </c>
      <c r="BI144" s="240">
        <f>IF(N144="nulová",J144,0)</f>
        <v>0</v>
      </c>
      <c r="BJ144" s="18" t="s">
        <v>80</v>
      </c>
      <c r="BK144" s="240">
        <f>ROUND(I144*H144,2)</f>
        <v>0</v>
      </c>
      <c r="BL144" s="18" t="s">
        <v>253</v>
      </c>
      <c r="BM144" s="239" t="s">
        <v>323</v>
      </c>
    </row>
    <row r="145" s="2" customFormat="1" ht="24.15" customHeight="1">
      <c r="A145" s="39"/>
      <c r="B145" s="40"/>
      <c r="C145" s="228" t="s">
        <v>8</v>
      </c>
      <c r="D145" s="228" t="s">
        <v>166</v>
      </c>
      <c r="E145" s="229" t="s">
        <v>1330</v>
      </c>
      <c r="F145" s="230" t="s">
        <v>1331</v>
      </c>
      <c r="G145" s="231" t="s">
        <v>551</v>
      </c>
      <c r="H145" s="232">
        <v>7</v>
      </c>
      <c r="I145" s="233"/>
      <c r="J145" s="234">
        <f>ROUND(I145*H145,2)</f>
        <v>0</v>
      </c>
      <c r="K145" s="230" t="s">
        <v>1</v>
      </c>
      <c r="L145" s="45"/>
      <c r="M145" s="235" t="s">
        <v>1</v>
      </c>
      <c r="N145" s="236" t="s">
        <v>38</v>
      </c>
      <c r="O145" s="92"/>
      <c r="P145" s="237">
        <f>O145*H145</f>
        <v>0</v>
      </c>
      <c r="Q145" s="237">
        <v>0</v>
      </c>
      <c r="R145" s="237">
        <f>Q145*H145</f>
        <v>0</v>
      </c>
      <c r="S145" s="237">
        <v>0</v>
      </c>
      <c r="T145" s="238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9" t="s">
        <v>253</v>
      </c>
      <c r="AT145" s="239" t="s">
        <v>166</v>
      </c>
      <c r="AU145" s="239" t="s">
        <v>82</v>
      </c>
      <c r="AY145" s="18" t="s">
        <v>164</v>
      </c>
      <c r="BE145" s="240">
        <f>IF(N145="základní",J145,0)</f>
        <v>0</v>
      </c>
      <c r="BF145" s="240">
        <f>IF(N145="snížená",J145,0)</f>
        <v>0</v>
      </c>
      <c r="BG145" s="240">
        <f>IF(N145="zákl. přenesená",J145,0)</f>
        <v>0</v>
      </c>
      <c r="BH145" s="240">
        <f>IF(N145="sníž. přenesená",J145,0)</f>
        <v>0</v>
      </c>
      <c r="BI145" s="240">
        <f>IF(N145="nulová",J145,0)</f>
        <v>0</v>
      </c>
      <c r="BJ145" s="18" t="s">
        <v>80</v>
      </c>
      <c r="BK145" s="240">
        <f>ROUND(I145*H145,2)</f>
        <v>0</v>
      </c>
      <c r="BL145" s="18" t="s">
        <v>253</v>
      </c>
      <c r="BM145" s="239" t="s">
        <v>334</v>
      </c>
    </row>
    <row r="146" s="2" customFormat="1" ht="37.8" customHeight="1">
      <c r="A146" s="39"/>
      <c r="B146" s="40"/>
      <c r="C146" s="228" t="s">
        <v>253</v>
      </c>
      <c r="D146" s="228" t="s">
        <v>166</v>
      </c>
      <c r="E146" s="229" t="s">
        <v>1332</v>
      </c>
      <c r="F146" s="230" t="s">
        <v>1333</v>
      </c>
      <c r="G146" s="231" t="s">
        <v>551</v>
      </c>
      <c r="H146" s="232">
        <v>3.5</v>
      </c>
      <c r="I146" s="233"/>
      <c r="J146" s="234">
        <f>ROUND(I146*H146,2)</f>
        <v>0</v>
      </c>
      <c r="K146" s="230" t="s">
        <v>1</v>
      </c>
      <c r="L146" s="45"/>
      <c r="M146" s="235" t="s">
        <v>1</v>
      </c>
      <c r="N146" s="236" t="s">
        <v>38</v>
      </c>
      <c r="O146" s="92"/>
      <c r="P146" s="237">
        <f>O146*H146</f>
        <v>0</v>
      </c>
      <c r="Q146" s="237">
        <v>0</v>
      </c>
      <c r="R146" s="237">
        <f>Q146*H146</f>
        <v>0</v>
      </c>
      <c r="S146" s="237">
        <v>0</v>
      </c>
      <c r="T146" s="238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9" t="s">
        <v>253</v>
      </c>
      <c r="AT146" s="239" t="s">
        <v>166</v>
      </c>
      <c r="AU146" s="239" t="s">
        <v>82</v>
      </c>
      <c r="AY146" s="18" t="s">
        <v>164</v>
      </c>
      <c r="BE146" s="240">
        <f>IF(N146="základní",J146,0)</f>
        <v>0</v>
      </c>
      <c r="BF146" s="240">
        <f>IF(N146="snížená",J146,0)</f>
        <v>0</v>
      </c>
      <c r="BG146" s="240">
        <f>IF(N146="zákl. přenesená",J146,0)</f>
        <v>0</v>
      </c>
      <c r="BH146" s="240">
        <f>IF(N146="sníž. přenesená",J146,0)</f>
        <v>0</v>
      </c>
      <c r="BI146" s="240">
        <f>IF(N146="nulová",J146,0)</f>
        <v>0</v>
      </c>
      <c r="BJ146" s="18" t="s">
        <v>80</v>
      </c>
      <c r="BK146" s="240">
        <f>ROUND(I146*H146,2)</f>
        <v>0</v>
      </c>
      <c r="BL146" s="18" t="s">
        <v>253</v>
      </c>
      <c r="BM146" s="239" t="s">
        <v>346</v>
      </c>
    </row>
    <row r="147" s="2" customFormat="1" ht="37.8" customHeight="1">
      <c r="A147" s="39"/>
      <c r="B147" s="40"/>
      <c r="C147" s="228" t="s">
        <v>259</v>
      </c>
      <c r="D147" s="228" t="s">
        <v>166</v>
      </c>
      <c r="E147" s="229" t="s">
        <v>1334</v>
      </c>
      <c r="F147" s="230" t="s">
        <v>1335</v>
      </c>
      <c r="G147" s="231" t="s">
        <v>551</v>
      </c>
      <c r="H147" s="232">
        <v>8</v>
      </c>
      <c r="I147" s="233"/>
      <c r="J147" s="234">
        <f>ROUND(I147*H147,2)</f>
        <v>0</v>
      </c>
      <c r="K147" s="230" t="s">
        <v>1</v>
      </c>
      <c r="L147" s="45"/>
      <c r="M147" s="235" t="s">
        <v>1</v>
      </c>
      <c r="N147" s="236" t="s">
        <v>38</v>
      </c>
      <c r="O147" s="92"/>
      <c r="P147" s="237">
        <f>O147*H147</f>
        <v>0</v>
      </c>
      <c r="Q147" s="237">
        <v>0</v>
      </c>
      <c r="R147" s="237">
        <f>Q147*H147</f>
        <v>0</v>
      </c>
      <c r="S147" s="237">
        <v>0</v>
      </c>
      <c r="T147" s="238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9" t="s">
        <v>253</v>
      </c>
      <c r="AT147" s="239" t="s">
        <v>166</v>
      </c>
      <c r="AU147" s="239" t="s">
        <v>82</v>
      </c>
      <c r="AY147" s="18" t="s">
        <v>164</v>
      </c>
      <c r="BE147" s="240">
        <f>IF(N147="základní",J147,0)</f>
        <v>0</v>
      </c>
      <c r="BF147" s="240">
        <f>IF(N147="snížená",J147,0)</f>
        <v>0</v>
      </c>
      <c r="BG147" s="240">
        <f>IF(N147="zákl. přenesená",J147,0)</f>
        <v>0</v>
      </c>
      <c r="BH147" s="240">
        <f>IF(N147="sníž. přenesená",J147,0)</f>
        <v>0</v>
      </c>
      <c r="BI147" s="240">
        <f>IF(N147="nulová",J147,0)</f>
        <v>0</v>
      </c>
      <c r="BJ147" s="18" t="s">
        <v>80</v>
      </c>
      <c r="BK147" s="240">
        <f>ROUND(I147*H147,2)</f>
        <v>0</v>
      </c>
      <c r="BL147" s="18" t="s">
        <v>253</v>
      </c>
      <c r="BM147" s="239" t="s">
        <v>356</v>
      </c>
    </row>
    <row r="148" s="2" customFormat="1" ht="16.5" customHeight="1">
      <c r="A148" s="39"/>
      <c r="B148" s="40"/>
      <c r="C148" s="228" t="s">
        <v>264</v>
      </c>
      <c r="D148" s="228" t="s">
        <v>166</v>
      </c>
      <c r="E148" s="229" t="s">
        <v>1336</v>
      </c>
      <c r="F148" s="230" t="s">
        <v>1337</v>
      </c>
      <c r="G148" s="231" t="s">
        <v>262</v>
      </c>
      <c r="H148" s="232">
        <v>9</v>
      </c>
      <c r="I148" s="233"/>
      <c r="J148" s="234">
        <f>ROUND(I148*H148,2)</f>
        <v>0</v>
      </c>
      <c r="K148" s="230" t="s">
        <v>1</v>
      </c>
      <c r="L148" s="45"/>
      <c r="M148" s="235" t="s">
        <v>1</v>
      </c>
      <c r="N148" s="236" t="s">
        <v>38</v>
      </c>
      <c r="O148" s="92"/>
      <c r="P148" s="237">
        <f>O148*H148</f>
        <v>0</v>
      </c>
      <c r="Q148" s="237">
        <v>0</v>
      </c>
      <c r="R148" s="237">
        <f>Q148*H148</f>
        <v>0</v>
      </c>
      <c r="S148" s="237">
        <v>0</v>
      </c>
      <c r="T148" s="238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9" t="s">
        <v>253</v>
      </c>
      <c r="AT148" s="239" t="s">
        <v>166</v>
      </c>
      <c r="AU148" s="239" t="s">
        <v>82</v>
      </c>
      <c r="AY148" s="18" t="s">
        <v>164</v>
      </c>
      <c r="BE148" s="240">
        <f>IF(N148="základní",J148,0)</f>
        <v>0</v>
      </c>
      <c r="BF148" s="240">
        <f>IF(N148="snížená",J148,0)</f>
        <v>0</v>
      </c>
      <c r="BG148" s="240">
        <f>IF(N148="zákl. přenesená",J148,0)</f>
        <v>0</v>
      </c>
      <c r="BH148" s="240">
        <f>IF(N148="sníž. přenesená",J148,0)</f>
        <v>0</v>
      </c>
      <c r="BI148" s="240">
        <f>IF(N148="nulová",J148,0)</f>
        <v>0</v>
      </c>
      <c r="BJ148" s="18" t="s">
        <v>80</v>
      </c>
      <c r="BK148" s="240">
        <f>ROUND(I148*H148,2)</f>
        <v>0</v>
      </c>
      <c r="BL148" s="18" t="s">
        <v>253</v>
      </c>
      <c r="BM148" s="239" t="s">
        <v>365</v>
      </c>
    </row>
    <row r="149" s="2" customFormat="1" ht="37.8" customHeight="1">
      <c r="A149" s="39"/>
      <c r="B149" s="40"/>
      <c r="C149" s="228" t="s">
        <v>270</v>
      </c>
      <c r="D149" s="228" t="s">
        <v>166</v>
      </c>
      <c r="E149" s="229" t="s">
        <v>1338</v>
      </c>
      <c r="F149" s="230" t="s">
        <v>1339</v>
      </c>
      <c r="G149" s="231" t="s">
        <v>551</v>
      </c>
      <c r="H149" s="232">
        <v>4.5</v>
      </c>
      <c r="I149" s="233"/>
      <c r="J149" s="234">
        <f>ROUND(I149*H149,2)</f>
        <v>0</v>
      </c>
      <c r="K149" s="230" t="s">
        <v>1</v>
      </c>
      <c r="L149" s="45"/>
      <c r="M149" s="235" t="s">
        <v>1</v>
      </c>
      <c r="N149" s="236" t="s">
        <v>38</v>
      </c>
      <c r="O149" s="92"/>
      <c r="P149" s="237">
        <f>O149*H149</f>
        <v>0</v>
      </c>
      <c r="Q149" s="237">
        <v>0</v>
      </c>
      <c r="R149" s="237">
        <f>Q149*H149</f>
        <v>0</v>
      </c>
      <c r="S149" s="237">
        <v>0</v>
      </c>
      <c r="T149" s="238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9" t="s">
        <v>253</v>
      </c>
      <c r="AT149" s="239" t="s">
        <v>166</v>
      </c>
      <c r="AU149" s="239" t="s">
        <v>82</v>
      </c>
      <c r="AY149" s="18" t="s">
        <v>164</v>
      </c>
      <c r="BE149" s="240">
        <f>IF(N149="základní",J149,0)</f>
        <v>0</v>
      </c>
      <c r="BF149" s="240">
        <f>IF(N149="snížená",J149,0)</f>
        <v>0</v>
      </c>
      <c r="BG149" s="240">
        <f>IF(N149="zákl. přenesená",J149,0)</f>
        <v>0</v>
      </c>
      <c r="BH149" s="240">
        <f>IF(N149="sníž. přenesená",J149,0)</f>
        <v>0</v>
      </c>
      <c r="BI149" s="240">
        <f>IF(N149="nulová",J149,0)</f>
        <v>0</v>
      </c>
      <c r="BJ149" s="18" t="s">
        <v>80</v>
      </c>
      <c r="BK149" s="240">
        <f>ROUND(I149*H149,2)</f>
        <v>0</v>
      </c>
      <c r="BL149" s="18" t="s">
        <v>253</v>
      </c>
      <c r="BM149" s="239" t="s">
        <v>376</v>
      </c>
    </row>
    <row r="150" s="2" customFormat="1" ht="37.8" customHeight="1">
      <c r="A150" s="39"/>
      <c r="B150" s="40"/>
      <c r="C150" s="228" t="s">
        <v>277</v>
      </c>
      <c r="D150" s="228" t="s">
        <v>166</v>
      </c>
      <c r="E150" s="229" t="s">
        <v>1340</v>
      </c>
      <c r="F150" s="230" t="s">
        <v>1341</v>
      </c>
      <c r="G150" s="231" t="s">
        <v>551</v>
      </c>
      <c r="H150" s="232">
        <v>8</v>
      </c>
      <c r="I150" s="233"/>
      <c r="J150" s="234">
        <f>ROUND(I150*H150,2)</f>
        <v>0</v>
      </c>
      <c r="K150" s="230" t="s">
        <v>1</v>
      </c>
      <c r="L150" s="45"/>
      <c r="M150" s="235" t="s">
        <v>1</v>
      </c>
      <c r="N150" s="236" t="s">
        <v>38</v>
      </c>
      <c r="O150" s="92"/>
      <c r="P150" s="237">
        <f>O150*H150</f>
        <v>0</v>
      </c>
      <c r="Q150" s="237">
        <v>0</v>
      </c>
      <c r="R150" s="237">
        <f>Q150*H150</f>
        <v>0</v>
      </c>
      <c r="S150" s="237">
        <v>0</v>
      </c>
      <c r="T150" s="238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9" t="s">
        <v>253</v>
      </c>
      <c r="AT150" s="239" t="s">
        <v>166</v>
      </c>
      <c r="AU150" s="239" t="s">
        <v>82</v>
      </c>
      <c r="AY150" s="18" t="s">
        <v>164</v>
      </c>
      <c r="BE150" s="240">
        <f>IF(N150="základní",J150,0)</f>
        <v>0</v>
      </c>
      <c r="BF150" s="240">
        <f>IF(N150="snížená",J150,0)</f>
        <v>0</v>
      </c>
      <c r="BG150" s="240">
        <f>IF(N150="zákl. přenesená",J150,0)</f>
        <v>0</v>
      </c>
      <c r="BH150" s="240">
        <f>IF(N150="sníž. přenesená",J150,0)</f>
        <v>0</v>
      </c>
      <c r="BI150" s="240">
        <f>IF(N150="nulová",J150,0)</f>
        <v>0</v>
      </c>
      <c r="BJ150" s="18" t="s">
        <v>80</v>
      </c>
      <c r="BK150" s="240">
        <f>ROUND(I150*H150,2)</f>
        <v>0</v>
      </c>
      <c r="BL150" s="18" t="s">
        <v>253</v>
      </c>
      <c r="BM150" s="239" t="s">
        <v>385</v>
      </c>
    </row>
    <row r="151" s="2" customFormat="1" ht="37.8" customHeight="1">
      <c r="A151" s="39"/>
      <c r="B151" s="40"/>
      <c r="C151" s="228" t="s">
        <v>7</v>
      </c>
      <c r="D151" s="228" t="s">
        <v>166</v>
      </c>
      <c r="E151" s="229" t="s">
        <v>1342</v>
      </c>
      <c r="F151" s="230" t="s">
        <v>1343</v>
      </c>
      <c r="G151" s="231" t="s">
        <v>551</v>
      </c>
      <c r="H151" s="232">
        <v>7</v>
      </c>
      <c r="I151" s="233"/>
      <c r="J151" s="234">
        <f>ROUND(I151*H151,2)</f>
        <v>0</v>
      </c>
      <c r="K151" s="230" t="s">
        <v>1</v>
      </c>
      <c r="L151" s="45"/>
      <c r="M151" s="235" t="s">
        <v>1</v>
      </c>
      <c r="N151" s="236" t="s">
        <v>38</v>
      </c>
      <c r="O151" s="92"/>
      <c r="P151" s="237">
        <f>O151*H151</f>
        <v>0</v>
      </c>
      <c r="Q151" s="237">
        <v>0</v>
      </c>
      <c r="R151" s="237">
        <f>Q151*H151</f>
        <v>0</v>
      </c>
      <c r="S151" s="237">
        <v>0</v>
      </c>
      <c r="T151" s="238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9" t="s">
        <v>253</v>
      </c>
      <c r="AT151" s="239" t="s">
        <v>166</v>
      </c>
      <c r="AU151" s="239" t="s">
        <v>82</v>
      </c>
      <c r="AY151" s="18" t="s">
        <v>164</v>
      </c>
      <c r="BE151" s="240">
        <f>IF(N151="základní",J151,0)</f>
        <v>0</v>
      </c>
      <c r="BF151" s="240">
        <f>IF(N151="snížená",J151,0)</f>
        <v>0</v>
      </c>
      <c r="BG151" s="240">
        <f>IF(N151="zákl. přenesená",J151,0)</f>
        <v>0</v>
      </c>
      <c r="BH151" s="240">
        <f>IF(N151="sníž. přenesená",J151,0)</f>
        <v>0</v>
      </c>
      <c r="BI151" s="240">
        <f>IF(N151="nulová",J151,0)</f>
        <v>0</v>
      </c>
      <c r="BJ151" s="18" t="s">
        <v>80</v>
      </c>
      <c r="BK151" s="240">
        <f>ROUND(I151*H151,2)</f>
        <v>0</v>
      </c>
      <c r="BL151" s="18" t="s">
        <v>253</v>
      </c>
      <c r="BM151" s="239" t="s">
        <v>394</v>
      </c>
    </row>
    <row r="152" s="2" customFormat="1" ht="16.5" customHeight="1">
      <c r="A152" s="39"/>
      <c r="B152" s="40"/>
      <c r="C152" s="228" t="s">
        <v>286</v>
      </c>
      <c r="D152" s="228" t="s">
        <v>166</v>
      </c>
      <c r="E152" s="229" t="s">
        <v>1344</v>
      </c>
      <c r="F152" s="230" t="s">
        <v>1345</v>
      </c>
      <c r="G152" s="231" t="s">
        <v>551</v>
      </c>
      <c r="H152" s="232">
        <v>2</v>
      </c>
      <c r="I152" s="233"/>
      <c r="J152" s="234">
        <f>ROUND(I152*H152,2)</f>
        <v>0</v>
      </c>
      <c r="K152" s="230" t="s">
        <v>1</v>
      </c>
      <c r="L152" s="45"/>
      <c r="M152" s="235" t="s">
        <v>1</v>
      </c>
      <c r="N152" s="236" t="s">
        <v>38</v>
      </c>
      <c r="O152" s="92"/>
      <c r="P152" s="237">
        <f>O152*H152</f>
        <v>0</v>
      </c>
      <c r="Q152" s="237">
        <v>0</v>
      </c>
      <c r="R152" s="237">
        <f>Q152*H152</f>
        <v>0</v>
      </c>
      <c r="S152" s="237">
        <v>0</v>
      </c>
      <c r="T152" s="238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9" t="s">
        <v>253</v>
      </c>
      <c r="AT152" s="239" t="s">
        <v>166</v>
      </c>
      <c r="AU152" s="239" t="s">
        <v>82</v>
      </c>
      <c r="AY152" s="18" t="s">
        <v>164</v>
      </c>
      <c r="BE152" s="240">
        <f>IF(N152="základní",J152,0)</f>
        <v>0</v>
      </c>
      <c r="BF152" s="240">
        <f>IF(N152="snížená",J152,0)</f>
        <v>0</v>
      </c>
      <c r="BG152" s="240">
        <f>IF(N152="zákl. přenesená",J152,0)</f>
        <v>0</v>
      </c>
      <c r="BH152" s="240">
        <f>IF(N152="sníž. přenesená",J152,0)</f>
        <v>0</v>
      </c>
      <c r="BI152" s="240">
        <f>IF(N152="nulová",J152,0)</f>
        <v>0</v>
      </c>
      <c r="BJ152" s="18" t="s">
        <v>80</v>
      </c>
      <c r="BK152" s="240">
        <f>ROUND(I152*H152,2)</f>
        <v>0</v>
      </c>
      <c r="BL152" s="18" t="s">
        <v>253</v>
      </c>
      <c r="BM152" s="239" t="s">
        <v>407</v>
      </c>
    </row>
    <row r="153" s="2" customFormat="1" ht="16.5" customHeight="1">
      <c r="A153" s="39"/>
      <c r="B153" s="40"/>
      <c r="C153" s="228" t="s">
        <v>291</v>
      </c>
      <c r="D153" s="228" t="s">
        <v>166</v>
      </c>
      <c r="E153" s="229" t="s">
        <v>1346</v>
      </c>
      <c r="F153" s="230" t="s">
        <v>1347</v>
      </c>
      <c r="G153" s="231" t="s">
        <v>262</v>
      </c>
      <c r="H153" s="232">
        <v>1</v>
      </c>
      <c r="I153" s="233"/>
      <c r="J153" s="234">
        <f>ROUND(I153*H153,2)</f>
        <v>0</v>
      </c>
      <c r="K153" s="230" t="s">
        <v>1</v>
      </c>
      <c r="L153" s="45"/>
      <c r="M153" s="235" t="s">
        <v>1</v>
      </c>
      <c r="N153" s="236" t="s">
        <v>38</v>
      </c>
      <c r="O153" s="92"/>
      <c r="P153" s="237">
        <f>O153*H153</f>
        <v>0</v>
      </c>
      <c r="Q153" s="237">
        <v>0</v>
      </c>
      <c r="R153" s="237">
        <f>Q153*H153</f>
        <v>0</v>
      </c>
      <c r="S153" s="237">
        <v>0</v>
      </c>
      <c r="T153" s="238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9" t="s">
        <v>253</v>
      </c>
      <c r="AT153" s="239" t="s">
        <v>166</v>
      </c>
      <c r="AU153" s="239" t="s">
        <v>82</v>
      </c>
      <c r="AY153" s="18" t="s">
        <v>164</v>
      </c>
      <c r="BE153" s="240">
        <f>IF(N153="základní",J153,0)</f>
        <v>0</v>
      </c>
      <c r="BF153" s="240">
        <f>IF(N153="snížená",J153,0)</f>
        <v>0</v>
      </c>
      <c r="BG153" s="240">
        <f>IF(N153="zákl. přenesená",J153,0)</f>
        <v>0</v>
      </c>
      <c r="BH153" s="240">
        <f>IF(N153="sníž. přenesená",J153,0)</f>
        <v>0</v>
      </c>
      <c r="BI153" s="240">
        <f>IF(N153="nulová",J153,0)</f>
        <v>0</v>
      </c>
      <c r="BJ153" s="18" t="s">
        <v>80</v>
      </c>
      <c r="BK153" s="240">
        <f>ROUND(I153*H153,2)</f>
        <v>0</v>
      </c>
      <c r="BL153" s="18" t="s">
        <v>253</v>
      </c>
      <c r="BM153" s="239" t="s">
        <v>416</v>
      </c>
    </row>
    <row r="154" s="2" customFormat="1" ht="21.75" customHeight="1">
      <c r="A154" s="39"/>
      <c r="B154" s="40"/>
      <c r="C154" s="228" t="s">
        <v>301</v>
      </c>
      <c r="D154" s="228" t="s">
        <v>166</v>
      </c>
      <c r="E154" s="229" t="s">
        <v>1348</v>
      </c>
      <c r="F154" s="230" t="s">
        <v>1349</v>
      </c>
      <c r="G154" s="231" t="s">
        <v>262</v>
      </c>
      <c r="H154" s="232">
        <v>2</v>
      </c>
      <c r="I154" s="233"/>
      <c r="J154" s="234">
        <f>ROUND(I154*H154,2)</f>
        <v>0</v>
      </c>
      <c r="K154" s="230" t="s">
        <v>1</v>
      </c>
      <c r="L154" s="45"/>
      <c r="M154" s="235" t="s">
        <v>1</v>
      </c>
      <c r="N154" s="236" t="s">
        <v>38</v>
      </c>
      <c r="O154" s="92"/>
      <c r="P154" s="237">
        <f>O154*H154</f>
        <v>0</v>
      </c>
      <c r="Q154" s="237">
        <v>0</v>
      </c>
      <c r="R154" s="237">
        <f>Q154*H154</f>
        <v>0</v>
      </c>
      <c r="S154" s="237">
        <v>0</v>
      </c>
      <c r="T154" s="238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9" t="s">
        <v>253</v>
      </c>
      <c r="AT154" s="239" t="s">
        <v>166</v>
      </c>
      <c r="AU154" s="239" t="s">
        <v>82</v>
      </c>
      <c r="AY154" s="18" t="s">
        <v>164</v>
      </c>
      <c r="BE154" s="240">
        <f>IF(N154="základní",J154,0)</f>
        <v>0</v>
      </c>
      <c r="BF154" s="240">
        <f>IF(N154="snížená",J154,0)</f>
        <v>0</v>
      </c>
      <c r="BG154" s="240">
        <f>IF(N154="zákl. přenesená",J154,0)</f>
        <v>0</v>
      </c>
      <c r="BH154" s="240">
        <f>IF(N154="sníž. přenesená",J154,0)</f>
        <v>0</v>
      </c>
      <c r="BI154" s="240">
        <f>IF(N154="nulová",J154,0)</f>
        <v>0</v>
      </c>
      <c r="BJ154" s="18" t="s">
        <v>80</v>
      </c>
      <c r="BK154" s="240">
        <f>ROUND(I154*H154,2)</f>
        <v>0</v>
      </c>
      <c r="BL154" s="18" t="s">
        <v>253</v>
      </c>
      <c r="BM154" s="239" t="s">
        <v>425</v>
      </c>
    </row>
    <row r="155" s="2" customFormat="1" ht="44.25" customHeight="1">
      <c r="A155" s="39"/>
      <c r="B155" s="40"/>
      <c r="C155" s="228" t="s">
        <v>307</v>
      </c>
      <c r="D155" s="228" t="s">
        <v>166</v>
      </c>
      <c r="E155" s="229" t="s">
        <v>1350</v>
      </c>
      <c r="F155" s="230" t="s">
        <v>1351</v>
      </c>
      <c r="G155" s="231" t="s">
        <v>1317</v>
      </c>
      <c r="H155" s="232">
        <v>1</v>
      </c>
      <c r="I155" s="233"/>
      <c r="J155" s="234">
        <f>ROUND(I155*H155,2)</f>
        <v>0</v>
      </c>
      <c r="K155" s="230" t="s">
        <v>1</v>
      </c>
      <c r="L155" s="45"/>
      <c r="M155" s="235" t="s">
        <v>1</v>
      </c>
      <c r="N155" s="236" t="s">
        <v>38</v>
      </c>
      <c r="O155" s="92"/>
      <c r="P155" s="237">
        <f>O155*H155</f>
        <v>0</v>
      </c>
      <c r="Q155" s="237">
        <v>0</v>
      </c>
      <c r="R155" s="237">
        <f>Q155*H155</f>
        <v>0</v>
      </c>
      <c r="S155" s="237">
        <v>0</v>
      </c>
      <c r="T155" s="238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9" t="s">
        <v>253</v>
      </c>
      <c r="AT155" s="239" t="s">
        <v>166</v>
      </c>
      <c r="AU155" s="239" t="s">
        <v>82</v>
      </c>
      <c r="AY155" s="18" t="s">
        <v>164</v>
      </c>
      <c r="BE155" s="240">
        <f>IF(N155="základní",J155,0)</f>
        <v>0</v>
      </c>
      <c r="BF155" s="240">
        <f>IF(N155="snížená",J155,0)</f>
        <v>0</v>
      </c>
      <c r="BG155" s="240">
        <f>IF(N155="zákl. přenesená",J155,0)</f>
        <v>0</v>
      </c>
      <c r="BH155" s="240">
        <f>IF(N155="sníž. přenesená",J155,0)</f>
        <v>0</v>
      </c>
      <c r="BI155" s="240">
        <f>IF(N155="nulová",J155,0)</f>
        <v>0</v>
      </c>
      <c r="BJ155" s="18" t="s">
        <v>80</v>
      </c>
      <c r="BK155" s="240">
        <f>ROUND(I155*H155,2)</f>
        <v>0</v>
      </c>
      <c r="BL155" s="18" t="s">
        <v>253</v>
      </c>
      <c r="BM155" s="239" t="s">
        <v>440</v>
      </c>
    </row>
    <row r="156" s="2" customFormat="1" ht="24.15" customHeight="1">
      <c r="A156" s="39"/>
      <c r="B156" s="40"/>
      <c r="C156" s="228" t="s">
        <v>313</v>
      </c>
      <c r="D156" s="228" t="s">
        <v>166</v>
      </c>
      <c r="E156" s="229" t="s">
        <v>1352</v>
      </c>
      <c r="F156" s="230" t="s">
        <v>1353</v>
      </c>
      <c r="G156" s="231" t="s">
        <v>262</v>
      </c>
      <c r="H156" s="232">
        <v>1</v>
      </c>
      <c r="I156" s="233"/>
      <c r="J156" s="234">
        <f>ROUND(I156*H156,2)</f>
        <v>0</v>
      </c>
      <c r="K156" s="230" t="s">
        <v>1</v>
      </c>
      <c r="L156" s="45"/>
      <c r="M156" s="235" t="s">
        <v>1</v>
      </c>
      <c r="N156" s="236" t="s">
        <v>38</v>
      </c>
      <c r="O156" s="92"/>
      <c r="P156" s="237">
        <f>O156*H156</f>
        <v>0</v>
      </c>
      <c r="Q156" s="237">
        <v>0</v>
      </c>
      <c r="R156" s="237">
        <f>Q156*H156</f>
        <v>0</v>
      </c>
      <c r="S156" s="237">
        <v>0</v>
      </c>
      <c r="T156" s="238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9" t="s">
        <v>253</v>
      </c>
      <c r="AT156" s="239" t="s">
        <v>166</v>
      </c>
      <c r="AU156" s="239" t="s">
        <v>82</v>
      </c>
      <c r="AY156" s="18" t="s">
        <v>164</v>
      </c>
      <c r="BE156" s="240">
        <f>IF(N156="základní",J156,0)</f>
        <v>0</v>
      </c>
      <c r="BF156" s="240">
        <f>IF(N156="snížená",J156,0)</f>
        <v>0</v>
      </c>
      <c r="BG156" s="240">
        <f>IF(N156="zákl. přenesená",J156,0)</f>
        <v>0</v>
      </c>
      <c r="BH156" s="240">
        <f>IF(N156="sníž. přenesená",J156,0)</f>
        <v>0</v>
      </c>
      <c r="BI156" s="240">
        <f>IF(N156="nulová",J156,0)</f>
        <v>0</v>
      </c>
      <c r="BJ156" s="18" t="s">
        <v>80</v>
      </c>
      <c r="BK156" s="240">
        <f>ROUND(I156*H156,2)</f>
        <v>0</v>
      </c>
      <c r="BL156" s="18" t="s">
        <v>253</v>
      </c>
      <c r="BM156" s="239" t="s">
        <v>454</v>
      </c>
    </row>
    <row r="157" s="2" customFormat="1" ht="16.5" customHeight="1">
      <c r="A157" s="39"/>
      <c r="B157" s="40"/>
      <c r="C157" s="228" t="s">
        <v>319</v>
      </c>
      <c r="D157" s="228" t="s">
        <v>166</v>
      </c>
      <c r="E157" s="229" t="s">
        <v>1354</v>
      </c>
      <c r="F157" s="230" t="s">
        <v>1355</v>
      </c>
      <c r="G157" s="231" t="s">
        <v>551</v>
      </c>
      <c r="H157" s="232">
        <v>32</v>
      </c>
      <c r="I157" s="233"/>
      <c r="J157" s="234">
        <f>ROUND(I157*H157,2)</f>
        <v>0</v>
      </c>
      <c r="K157" s="230" t="s">
        <v>1</v>
      </c>
      <c r="L157" s="45"/>
      <c r="M157" s="235" t="s">
        <v>1</v>
      </c>
      <c r="N157" s="236" t="s">
        <v>38</v>
      </c>
      <c r="O157" s="92"/>
      <c r="P157" s="237">
        <f>O157*H157</f>
        <v>0</v>
      </c>
      <c r="Q157" s="237">
        <v>0</v>
      </c>
      <c r="R157" s="237">
        <f>Q157*H157</f>
        <v>0</v>
      </c>
      <c r="S157" s="237">
        <v>0</v>
      </c>
      <c r="T157" s="238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9" t="s">
        <v>253</v>
      </c>
      <c r="AT157" s="239" t="s">
        <v>166</v>
      </c>
      <c r="AU157" s="239" t="s">
        <v>82</v>
      </c>
      <c r="AY157" s="18" t="s">
        <v>164</v>
      </c>
      <c r="BE157" s="240">
        <f>IF(N157="základní",J157,0)</f>
        <v>0</v>
      </c>
      <c r="BF157" s="240">
        <f>IF(N157="snížená",J157,0)</f>
        <v>0</v>
      </c>
      <c r="BG157" s="240">
        <f>IF(N157="zákl. přenesená",J157,0)</f>
        <v>0</v>
      </c>
      <c r="BH157" s="240">
        <f>IF(N157="sníž. přenesená",J157,0)</f>
        <v>0</v>
      </c>
      <c r="BI157" s="240">
        <f>IF(N157="nulová",J157,0)</f>
        <v>0</v>
      </c>
      <c r="BJ157" s="18" t="s">
        <v>80</v>
      </c>
      <c r="BK157" s="240">
        <f>ROUND(I157*H157,2)</f>
        <v>0</v>
      </c>
      <c r="BL157" s="18" t="s">
        <v>253</v>
      </c>
      <c r="BM157" s="239" t="s">
        <v>477</v>
      </c>
    </row>
    <row r="158" s="2" customFormat="1" ht="21.75" customHeight="1">
      <c r="A158" s="39"/>
      <c r="B158" s="40"/>
      <c r="C158" s="228" t="s">
        <v>323</v>
      </c>
      <c r="D158" s="228" t="s">
        <v>166</v>
      </c>
      <c r="E158" s="229" t="s">
        <v>1356</v>
      </c>
      <c r="F158" s="230" t="s">
        <v>1357</v>
      </c>
      <c r="G158" s="231" t="s">
        <v>551</v>
      </c>
      <c r="H158" s="232">
        <v>32</v>
      </c>
      <c r="I158" s="233"/>
      <c r="J158" s="234">
        <f>ROUND(I158*H158,2)</f>
        <v>0</v>
      </c>
      <c r="K158" s="230" t="s">
        <v>1</v>
      </c>
      <c r="L158" s="45"/>
      <c r="M158" s="235" t="s">
        <v>1</v>
      </c>
      <c r="N158" s="236" t="s">
        <v>38</v>
      </c>
      <c r="O158" s="92"/>
      <c r="P158" s="237">
        <f>O158*H158</f>
        <v>0</v>
      </c>
      <c r="Q158" s="237">
        <v>0</v>
      </c>
      <c r="R158" s="237">
        <f>Q158*H158</f>
        <v>0</v>
      </c>
      <c r="S158" s="237">
        <v>0</v>
      </c>
      <c r="T158" s="238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39" t="s">
        <v>253</v>
      </c>
      <c r="AT158" s="239" t="s">
        <v>166</v>
      </c>
      <c r="AU158" s="239" t="s">
        <v>82</v>
      </c>
      <c r="AY158" s="18" t="s">
        <v>164</v>
      </c>
      <c r="BE158" s="240">
        <f>IF(N158="základní",J158,0)</f>
        <v>0</v>
      </c>
      <c r="BF158" s="240">
        <f>IF(N158="snížená",J158,0)</f>
        <v>0</v>
      </c>
      <c r="BG158" s="240">
        <f>IF(N158="zákl. přenesená",J158,0)</f>
        <v>0</v>
      </c>
      <c r="BH158" s="240">
        <f>IF(N158="sníž. přenesená",J158,0)</f>
        <v>0</v>
      </c>
      <c r="BI158" s="240">
        <f>IF(N158="nulová",J158,0)</f>
        <v>0</v>
      </c>
      <c r="BJ158" s="18" t="s">
        <v>80</v>
      </c>
      <c r="BK158" s="240">
        <f>ROUND(I158*H158,2)</f>
        <v>0</v>
      </c>
      <c r="BL158" s="18" t="s">
        <v>253</v>
      </c>
      <c r="BM158" s="239" t="s">
        <v>509</v>
      </c>
    </row>
    <row r="159" s="2" customFormat="1" ht="21.75" customHeight="1">
      <c r="A159" s="39"/>
      <c r="B159" s="40"/>
      <c r="C159" s="228" t="s">
        <v>329</v>
      </c>
      <c r="D159" s="228" t="s">
        <v>166</v>
      </c>
      <c r="E159" s="229" t="s">
        <v>1358</v>
      </c>
      <c r="F159" s="230" t="s">
        <v>1359</v>
      </c>
      <c r="G159" s="231" t="s">
        <v>551</v>
      </c>
      <c r="H159" s="232">
        <v>30</v>
      </c>
      <c r="I159" s="233"/>
      <c r="J159" s="234">
        <f>ROUND(I159*H159,2)</f>
        <v>0</v>
      </c>
      <c r="K159" s="230" t="s">
        <v>1</v>
      </c>
      <c r="L159" s="45"/>
      <c r="M159" s="235" t="s">
        <v>1</v>
      </c>
      <c r="N159" s="236" t="s">
        <v>38</v>
      </c>
      <c r="O159" s="92"/>
      <c r="P159" s="237">
        <f>O159*H159</f>
        <v>0</v>
      </c>
      <c r="Q159" s="237">
        <v>0</v>
      </c>
      <c r="R159" s="237">
        <f>Q159*H159</f>
        <v>0</v>
      </c>
      <c r="S159" s="237">
        <v>0</v>
      </c>
      <c r="T159" s="238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9" t="s">
        <v>253</v>
      </c>
      <c r="AT159" s="239" t="s">
        <v>166</v>
      </c>
      <c r="AU159" s="239" t="s">
        <v>82</v>
      </c>
      <c r="AY159" s="18" t="s">
        <v>164</v>
      </c>
      <c r="BE159" s="240">
        <f>IF(N159="základní",J159,0)</f>
        <v>0</v>
      </c>
      <c r="BF159" s="240">
        <f>IF(N159="snížená",J159,0)</f>
        <v>0</v>
      </c>
      <c r="BG159" s="240">
        <f>IF(N159="zákl. přenesená",J159,0)</f>
        <v>0</v>
      </c>
      <c r="BH159" s="240">
        <f>IF(N159="sníž. přenesená",J159,0)</f>
        <v>0</v>
      </c>
      <c r="BI159" s="240">
        <f>IF(N159="nulová",J159,0)</f>
        <v>0</v>
      </c>
      <c r="BJ159" s="18" t="s">
        <v>80</v>
      </c>
      <c r="BK159" s="240">
        <f>ROUND(I159*H159,2)</f>
        <v>0</v>
      </c>
      <c r="BL159" s="18" t="s">
        <v>253</v>
      </c>
      <c r="BM159" s="239" t="s">
        <v>522</v>
      </c>
    </row>
    <row r="160" s="12" customFormat="1" ht="22.8" customHeight="1">
      <c r="A160" s="12"/>
      <c r="B160" s="212"/>
      <c r="C160" s="213"/>
      <c r="D160" s="214" t="s">
        <v>72</v>
      </c>
      <c r="E160" s="226" t="s">
        <v>875</v>
      </c>
      <c r="F160" s="226" t="s">
        <v>876</v>
      </c>
      <c r="G160" s="213"/>
      <c r="H160" s="213"/>
      <c r="I160" s="216"/>
      <c r="J160" s="227">
        <f>BK160</f>
        <v>0</v>
      </c>
      <c r="K160" s="213"/>
      <c r="L160" s="218"/>
      <c r="M160" s="219"/>
      <c r="N160" s="220"/>
      <c r="O160" s="220"/>
      <c r="P160" s="221">
        <f>SUM(P161:P177)</f>
        <v>0</v>
      </c>
      <c r="Q160" s="220"/>
      <c r="R160" s="221">
        <f>SUM(R161:R177)</f>
        <v>0</v>
      </c>
      <c r="S160" s="220"/>
      <c r="T160" s="222">
        <f>SUM(T161:T177)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23" t="s">
        <v>82</v>
      </c>
      <c r="AT160" s="224" t="s">
        <v>72</v>
      </c>
      <c r="AU160" s="224" t="s">
        <v>80</v>
      </c>
      <c r="AY160" s="223" t="s">
        <v>164</v>
      </c>
      <c r="BK160" s="225">
        <f>SUM(BK161:BK177)</f>
        <v>0</v>
      </c>
    </row>
    <row r="161" s="2" customFormat="1" ht="24.15" customHeight="1">
      <c r="A161" s="39"/>
      <c r="B161" s="40"/>
      <c r="C161" s="228" t="s">
        <v>334</v>
      </c>
      <c r="D161" s="228" t="s">
        <v>166</v>
      </c>
      <c r="E161" s="229" t="s">
        <v>1360</v>
      </c>
      <c r="F161" s="230" t="s">
        <v>1361</v>
      </c>
      <c r="G161" s="231" t="s">
        <v>880</v>
      </c>
      <c r="H161" s="232">
        <v>1</v>
      </c>
      <c r="I161" s="233"/>
      <c r="J161" s="234">
        <f>ROUND(I161*H161,2)</f>
        <v>0</v>
      </c>
      <c r="K161" s="230" t="s">
        <v>1</v>
      </c>
      <c r="L161" s="45"/>
      <c r="M161" s="235" t="s">
        <v>1</v>
      </c>
      <c r="N161" s="236" t="s">
        <v>38</v>
      </c>
      <c r="O161" s="92"/>
      <c r="P161" s="237">
        <f>O161*H161</f>
        <v>0</v>
      </c>
      <c r="Q161" s="237">
        <v>0</v>
      </c>
      <c r="R161" s="237">
        <f>Q161*H161</f>
        <v>0</v>
      </c>
      <c r="S161" s="237">
        <v>0</v>
      </c>
      <c r="T161" s="238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9" t="s">
        <v>253</v>
      </c>
      <c r="AT161" s="239" t="s">
        <v>166</v>
      </c>
      <c r="AU161" s="239" t="s">
        <v>82</v>
      </c>
      <c r="AY161" s="18" t="s">
        <v>164</v>
      </c>
      <c r="BE161" s="240">
        <f>IF(N161="základní",J161,0)</f>
        <v>0</v>
      </c>
      <c r="BF161" s="240">
        <f>IF(N161="snížená",J161,0)</f>
        <v>0</v>
      </c>
      <c r="BG161" s="240">
        <f>IF(N161="zákl. přenesená",J161,0)</f>
        <v>0</v>
      </c>
      <c r="BH161" s="240">
        <f>IF(N161="sníž. přenesená",J161,0)</f>
        <v>0</v>
      </c>
      <c r="BI161" s="240">
        <f>IF(N161="nulová",J161,0)</f>
        <v>0</v>
      </c>
      <c r="BJ161" s="18" t="s">
        <v>80</v>
      </c>
      <c r="BK161" s="240">
        <f>ROUND(I161*H161,2)</f>
        <v>0</v>
      </c>
      <c r="BL161" s="18" t="s">
        <v>253</v>
      </c>
      <c r="BM161" s="239" t="s">
        <v>538</v>
      </c>
    </row>
    <row r="162" s="2" customFormat="1" ht="37.8" customHeight="1">
      <c r="A162" s="39"/>
      <c r="B162" s="40"/>
      <c r="C162" s="228" t="s">
        <v>338</v>
      </c>
      <c r="D162" s="228" t="s">
        <v>166</v>
      </c>
      <c r="E162" s="229" t="s">
        <v>1362</v>
      </c>
      <c r="F162" s="230" t="s">
        <v>1363</v>
      </c>
      <c r="G162" s="231" t="s">
        <v>880</v>
      </c>
      <c r="H162" s="232">
        <v>1</v>
      </c>
      <c r="I162" s="233"/>
      <c r="J162" s="234">
        <f>ROUND(I162*H162,2)</f>
        <v>0</v>
      </c>
      <c r="K162" s="230" t="s">
        <v>1</v>
      </c>
      <c r="L162" s="45"/>
      <c r="M162" s="235" t="s">
        <v>1</v>
      </c>
      <c r="N162" s="236" t="s">
        <v>38</v>
      </c>
      <c r="O162" s="92"/>
      <c r="P162" s="237">
        <f>O162*H162</f>
        <v>0</v>
      </c>
      <c r="Q162" s="237">
        <v>0</v>
      </c>
      <c r="R162" s="237">
        <f>Q162*H162</f>
        <v>0</v>
      </c>
      <c r="S162" s="237">
        <v>0</v>
      </c>
      <c r="T162" s="238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39" t="s">
        <v>253</v>
      </c>
      <c r="AT162" s="239" t="s">
        <v>166</v>
      </c>
      <c r="AU162" s="239" t="s">
        <v>82</v>
      </c>
      <c r="AY162" s="18" t="s">
        <v>164</v>
      </c>
      <c r="BE162" s="240">
        <f>IF(N162="základní",J162,0)</f>
        <v>0</v>
      </c>
      <c r="BF162" s="240">
        <f>IF(N162="snížená",J162,0)</f>
        <v>0</v>
      </c>
      <c r="BG162" s="240">
        <f>IF(N162="zákl. přenesená",J162,0)</f>
        <v>0</v>
      </c>
      <c r="BH162" s="240">
        <f>IF(N162="sníž. přenesená",J162,0)</f>
        <v>0</v>
      </c>
      <c r="BI162" s="240">
        <f>IF(N162="nulová",J162,0)</f>
        <v>0</v>
      </c>
      <c r="BJ162" s="18" t="s">
        <v>80</v>
      </c>
      <c r="BK162" s="240">
        <f>ROUND(I162*H162,2)</f>
        <v>0</v>
      </c>
      <c r="BL162" s="18" t="s">
        <v>253</v>
      </c>
      <c r="BM162" s="239" t="s">
        <v>548</v>
      </c>
    </row>
    <row r="163" s="2" customFormat="1" ht="24.15" customHeight="1">
      <c r="A163" s="39"/>
      <c r="B163" s="40"/>
      <c r="C163" s="228" t="s">
        <v>346</v>
      </c>
      <c r="D163" s="228" t="s">
        <v>166</v>
      </c>
      <c r="E163" s="229" t="s">
        <v>1364</v>
      </c>
      <c r="F163" s="230" t="s">
        <v>1365</v>
      </c>
      <c r="G163" s="231" t="s">
        <v>880</v>
      </c>
      <c r="H163" s="232">
        <v>1</v>
      </c>
      <c r="I163" s="233"/>
      <c r="J163" s="234">
        <f>ROUND(I163*H163,2)</f>
        <v>0</v>
      </c>
      <c r="K163" s="230" t="s">
        <v>1</v>
      </c>
      <c r="L163" s="45"/>
      <c r="M163" s="235" t="s">
        <v>1</v>
      </c>
      <c r="N163" s="236" t="s">
        <v>38</v>
      </c>
      <c r="O163" s="92"/>
      <c r="P163" s="237">
        <f>O163*H163</f>
        <v>0</v>
      </c>
      <c r="Q163" s="237">
        <v>0</v>
      </c>
      <c r="R163" s="237">
        <f>Q163*H163</f>
        <v>0</v>
      </c>
      <c r="S163" s="237">
        <v>0</v>
      </c>
      <c r="T163" s="238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9" t="s">
        <v>253</v>
      </c>
      <c r="AT163" s="239" t="s">
        <v>166</v>
      </c>
      <c r="AU163" s="239" t="s">
        <v>82</v>
      </c>
      <c r="AY163" s="18" t="s">
        <v>164</v>
      </c>
      <c r="BE163" s="240">
        <f>IF(N163="základní",J163,0)</f>
        <v>0</v>
      </c>
      <c r="BF163" s="240">
        <f>IF(N163="snížená",J163,0)</f>
        <v>0</v>
      </c>
      <c r="BG163" s="240">
        <f>IF(N163="zákl. přenesená",J163,0)</f>
        <v>0</v>
      </c>
      <c r="BH163" s="240">
        <f>IF(N163="sníž. přenesená",J163,0)</f>
        <v>0</v>
      </c>
      <c r="BI163" s="240">
        <f>IF(N163="nulová",J163,0)</f>
        <v>0</v>
      </c>
      <c r="BJ163" s="18" t="s">
        <v>80</v>
      </c>
      <c r="BK163" s="240">
        <f>ROUND(I163*H163,2)</f>
        <v>0</v>
      </c>
      <c r="BL163" s="18" t="s">
        <v>253</v>
      </c>
      <c r="BM163" s="239" t="s">
        <v>561</v>
      </c>
    </row>
    <row r="164" s="2" customFormat="1" ht="24.15" customHeight="1">
      <c r="A164" s="39"/>
      <c r="B164" s="40"/>
      <c r="C164" s="228" t="s">
        <v>351</v>
      </c>
      <c r="D164" s="228" t="s">
        <v>166</v>
      </c>
      <c r="E164" s="229" t="s">
        <v>1366</v>
      </c>
      <c r="F164" s="230" t="s">
        <v>1367</v>
      </c>
      <c r="G164" s="231" t="s">
        <v>880</v>
      </c>
      <c r="H164" s="232">
        <v>1</v>
      </c>
      <c r="I164" s="233"/>
      <c r="J164" s="234">
        <f>ROUND(I164*H164,2)</f>
        <v>0</v>
      </c>
      <c r="K164" s="230" t="s">
        <v>1</v>
      </c>
      <c r="L164" s="45"/>
      <c r="M164" s="235" t="s">
        <v>1</v>
      </c>
      <c r="N164" s="236" t="s">
        <v>38</v>
      </c>
      <c r="O164" s="92"/>
      <c r="P164" s="237">
        <f>O164*H164</f>
        <v>0</v>
      </c>
      <c r="Q164" s="237">
        <v>0</v>
      </c>
      <c r="R164" s="237">
        <f>Q164*H164</f>
        <v>0</v>
      </c>
      <c r="S164" s="237">
        <v>0</v>
      </c>
      <c r="T164" s="238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9" t="s">
        <v>253</v>
      </c>
      <c r="AT164" s="239" t="s">
        <v>166</v>
      </c>
      <c r="AU164" s="239" t="s">
        <v>82</v>
      </c>
      <c r="AY164" s="18" t="s">
        <v>164</v>
      </c>
      <c r="BE164" s="240">
        <f>IF(N164="základní",J164,0)</f>
        <v>0</v>
      </c>
      <c r="BF164" s="240">
        <f>IF(N164="snížená",J164,0)</f>
        <v>0</v>
      </c>
      <c r="BG164" s="240">
        <f>IF(N164="zákl. přenesená",J164,0)</f>
        <v>0</v>
      </c>
      <c r="BH164" s="240">
        <f>IF(N164="sníž. přenesená",J164,0)</f>
        <v>0</v>
      </c>
      <c r="BI164" s="240">
        <f>IF(N164="nulová",J164,0)</f>
        <v>0</v>
      </c>
      <c r="BJ164" s="18" t="s">
        <v>80</v>
      </c>
      <c r="BK164" s="240">
        <f>ROUND(I164*H164,2)</f>
        <v>0</v>
      </c>
      <c r="BL164" s="18" t="s">
        <v>253</v>
      </c>
      <c r="BM164" s="239" t="s">
        <v>569</v>
      </c>
    </row>
    <row r="165" s="2" customFormat="1" ht="24.15" customHeight="1">
      <c r="A165" s="39"/>
      <c r="B165" s="40"/>
      <c r="C165" s="228" t="s">
        <v>356</v>
      </c>
      <c r="D165" s="228" t="s">
        <v>166</v>
      </c>
      <c r="E165" s="229" t="s">
        <v>1368</v>
      </c>
      <c r="F165" s="230" t="s">
        <v>1369</v>
      </c>
      <c r="G165" s="231" t="s">
        <v>880</v>
      </c>
      <c r="H165" s="232">
        <v>6</v>
      </c>
      <c r="I165" s="233"/>
      <c r="J165" s="234">
        <f>ROUND(I165*H165,2)</f>
        <v>0</v>
      </c>
      <c r="K165" s="230" t="s">
        <v>1</v>
      </c>
      <c r="L165" s="45"/>
      <c r="M165" s="235" t="s">
        <v>1</v>
      </c>
      <c r="N165" s="236" t="s">
        <v>38</v>
      </c>
      <c r="O165" s="92"/>
      <c r="P165" s="237">
        <f>O165*H165</f>
        <v>0</v>
      </c>
      <c r="Q165" s="237">
        <v>0</v>
      </c>
      <c r="R165" s="237">
        <f>Q165*H165</f>
        <v>0</v>
      </c>
      <c r="S165" s="237">
        <v>0</v>
      </c>
      <c r="T165" s="238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39" t="s">
        <v>253</v>
      </c>
      <c r="AT165" s="239" t="s">
        <v>166</v>
      </c>
      <c r="AU165" s="239" t="s">
        <v>82</v>
      </c>
      <c r="AY165" s="18" t="s">
        <v>164</v>
      </c>
      <c r="BE165" s="240">
        <f>IF(N165="základní",J165,0)</f>
        <v>0</v>
      </c>
      <c r="BF165" s="240">
        <f>IF(N165="snížená",J165,0)</f>
        <v>0</v>
      </c>
      <c r="BG165" s="240">
        <f>IF(N165="zákl. přenesená",J165,0)</f>
        <v>0</v>
      </c>
      <c r="BH165" s="240">
        <f>IF(N165="sníž. přenesená",J165,0)</f>
        <v>0</v>
      </c>
      <c r="BI165" s="240">
        <f>IF(N165="nulová",J165,0)</f>
        <v>0</v>
      </c>
      <c r="BJ165" s="18" t="s">
        <v>80</v>
      </c>
      <c r="BK165" s="240">
        <f>ROUND(I165*H165,2)</f>
        <v>0</v>
      </c>
      <c r="BL165" s="18" t="s">
        <v>253</v>
      </c>
      <c r="BM165" s="239" t="s">
        <v>582</v>
      </c>
    </row>
    <row r="166" s="2" customFormat="1" ht="24.15" customHeight="1">
      <c r="A166" s="39"/>
      <c r="B166" s="40"/>
      <c r="C166" s="228" t="s">
        <v>360</v>
      </c>
      <c r="D166" s="228" t="s">
        <v>166</v>
      </c>
      <c r="E166" s="229" t="s">
        <v>1370</v>
      </c>
      <c r="F166" s="230" t="s">
        <v>1371</v>
      </c>
      <c r="G166" s="231" t="s">
        <v>880</v>
      </c>
      <c r="H166" s="232">
        <v>1</v>
      </c>
      <c r="I166" s="233"/>
      <c r="J166" s="234">
        <f>ROUND(I166*H166,2)</f>
        <v>0</v>
      </c>
      <c r="K166" s="230" t="s">
        <v>1</v>
      </c>
      <c r="L166" s="45"/>
      <c r="M166" s="235" t="s">
        <v>1</v>
      </c>
      <c r="N166" s="236" t="s">
        <v>38</v>
      </c>
      <c r="O166" s="92"/>
      <c r="P166" s="237">
        <f>O166*H166</f>
        <v>0</v>
      </c>
      <c r="Q166" s="237">
        <v>0</v>
      </c>
      <c r="R166" s="237">
        <f>Q166*H166</f>
        <v>0</v>
      </c>
      <c r="S166" s="237">
        <v>0</v>
      </c>
      <c r="T166" s="238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9" t="s">
        <v>253</v>
      </c>
      <c r="AT166" s="239" t="s">
        <v>166</v>
      </c>
      <c r="AU166" s="239" t="s">
        <v>82</v>
      </c>
      <c r="AY166" s="18" t="s">
        <v>164</v>
      </c>
      <c r="BE166" s="240">
        <f>IF(N166="základní",J166,0)</f>
        <v>0</v>
      </c>
      <c r="BF166" s="240">
        <f>IF(N166="snížená",J166,0)</f>
        <v>0</v>
      </c>
      <c r="BG166" s="240">
        <f>IF(N166="zákl. přenesená",J166,0)</f>
        <v>0</v>
      </c>
      <c r="BH166" s="240">
        <f>IF(N166="sníž. přenesená",J166,0)</f>
        <v>0</v>
      </c>
      <c r="BI166" s="240">
        <f>IF(N166="nulová",J166,0)</f>
        <v>0</v>
      </c>
      <c r="BJ166" s="18" t="s">
        <v>80</v>
      </c>
      <c r="BK166" s="240">
        <f>ROUND(I166*H166,2)</f>
        <v>0</v>
      </c>
      <c r="BL166" s="18" t="s">
        <v>253</v>
      </c>
      <c r="BM166" s="239" t="s">
        <v>602</v>
      </c>
    </row>
    <row r="167" s="2" customFormat="1" ht="24.15" customHeight="1">
      <c r="A167" s="39"/>
      <c r="B167" s="40"/>
      <c r="C167" s="228" t="s">
        <v>365</v>
      </c>
      <c r="D167" s="228" t="s">
        <v>166</v>
      </c>
      <c r="E167" s="229" t="s">
        <v>1372</v>
      </c>
      <c r="F167" s="230" t="s">
        <v>1373</v>
      </c>
      <c r="G167" s="231" t="s">
        <v>880</v>
      </c>
      <c r="H167" s="232">
        <v>1</v>
      </c>
      <c r="I167" s="233"/>
      <c r="J167" s="234">
        <f>ROUND(I167*H167,2)</f>
        <v>0</v>
      </c>
      <c r="K167" s="230" t="s">
        <v>1</v>
      </c>
      <c r="L167" s="45"/>
      <c r="M167" s="235" t="s">
        <v>1</v>
      </c>
      <c r="N167" s="236" t="s">
        <v>38</v>
      </c>
      <c r="O167" s="92"/>
      <c r="P167" s="237">
        <f>O167*H167</f>
        <v>0</v>
      </c>
      <c r="Q167" s="237">
        <v>0</v>
      </c>
      <c r="R167" s="237">
        <f>Q167*H167</f>
        <v>0</v>
      </c>
      <c r="S167" s="237">
        <v>0</v>
      </c>
      <c r="T167" s="238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9" t="s">
        <v>253</v>
      </c>
      <c r="AT167" s="239" t="s">
        <v>166</v>
      </c>
      <c r="AU167" s="239" t="s">
        <v>82</v>
      </c>
      <c r="AY167" s="18" t="s">
        <v>164</v>
      </c>
      <c r="BE167" s="240">
        <f>IF(N167="základní",J167,0)</f>
        <v>0</v>
      </c>
      <c r="BF167" s="240">
        <f>IF(N167="snížená",J167,0)</f>
        <v>0</v>
      </c>
      <c r="BG167" s="240">
        <f>IF(N167="zákl. přenesená",J167,0)</f>
        <v>0</v>
      </c>
      <c r="BH167" s="240">
        <f>IF(N167="sníž. přenesená",J167,0)</f>
        <v>0</v>
      </c>
      <c r="BI167" s="240">
        <f>IF(N167="nulová",J167,0)</f>
        <v>0</v>
      </c>
      <c r="BJ167" s="18" t="s">
        <v>80</v>
      </c>
      <c r="BK167" s="240">
        <f>ROUND(I167*H167,2)</f>
        <v>0</v>
      </c>
      <c r="BL167" s="18" t="s">
        <v>253</v>
      </c>
      <c r="BM167" s="239" t="s">
        <v>616</v>
      </c>
    </row>
    <row r="168" s="2" customFormat="1" ht="21.75" customHeight="1">
      <c r="A168" s="39"/>
      <c r="B168" s="40"/>
      <c r="C168" s="228" t="s">
        <v>371</v>
      </c>
      <c r="D168" s="228" t="s">
        <v>166</v>
      </c>
      <c r="E168" s="229" t="s">
        <v>1374</v>
      </c>
      <c r="F168" s="230" t="s">
        <v>1375</v>
      </c>
      <c r="G168" s="231" t="s">
        <v>880</v>
      </c>
      <c r="H168" s="232">
        <v>1</v>
      </c>
      <c r="I168" s="233"/>
      <c r="J168" s="234">
        <f>ROUND(I168*H168,2)</f>
        <v>0</v>
      </c>
      <c r="K168" s="230" t="s">
        <v>1</v>
      </c>
      <c r="L168" s="45"/>
      <c r="M168" s="235" t="s">
        <v>1</v>
      </c>
      <c r="N168" s="236" t="s">
        <v>38</v>
      </c>
      <c r="O168" s="92"/>
      <c r="P168" s="237">
        <f>O168*H168</f>
        <v>0</v>
      </c>
      <c r="Q168" s="237">
        <v>0</v>
      </c>
      <c r="R168" s="237">
        <f>Q168*H168</f>
        <v>0</v>
      </c>
      <c r="S168" s="237">
        <v>0</v>
      </c>
      <c r="T168" s="238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39" t="s">
        <v>253</v>
      </c>
      <c r="AT168" s="239" t="s">
        <v>166</v>
      </c>
      <c r="AU168" s="239" t="s">
        <v>82</v>
      </c>
      <c r="AY168" s="18" t="s">
        <v>164</v>
      </c>
      <c r="BE168" s="240">
        <f>IF(N168="základní",J168,0)</f>
        <v>0</v>
      </c>
      <c r="BF168" s="240">
        <f>IF(N168="snížená",J168,0)</f>
        <v>0</v>
      </c>
      <c r="BG168" s="240">
        <f>IF(N168="zákl. přenesená",J168,0)</f>
        <v>0</v>
      </c>
      <c r="BH168" s="240">
        <f>IF(N168="sníž. přenesená",J168,0)</f>
        <v>0</v>
      </c>
      <c r="BI168" s="240">
        <f>IF(N168="nulová",J168,0)</f>
        <v>0</v>
      </c>
      <c r="BJ168" s="18" t="s">
        <v>80</v>
      </c>
      <c r="BK168" s="240">
        <f>ROUND(I168*H168,2)</f>
        <v>0</v>
      </c>
      <c r="BL168" s="18" t="s">
        <v>253</v>
      </c>
      <c r="BM168" s="239" t="s">
        <v>626</v>
      </c>
    </row>
    <row r="169" s="2" customFormat="1" ht="16.5" customHeight="1">
      <c r="A169" s="39"/>
      <c r="B169" s="40"/>
      <c r="C169" s="228" t="s">
        <v>376</v>
      </c>
      <c r="D169" s="228" t="s">
        <v>166</v>
      </c>
      <c r="E169" s="229" t="s">
        <v>1376</v>
      </c>
      <c r="F169" s="230" t="s">
        <v>1377</v>
      </c>
      <c r="G169" s="231" t="s">
        <v>262</v>
      </c>
      <c r="H169" s="232">
        <v>1</v>
      </c>
      <c r="I169" s="233"/>
      <c r="J169" s="234">
        <f>ROUND(I169*H169,2)</f>
        <v>0</v>
      </c>
      <c r="K169" s="230" t="s">
        <v>1</v>
      </c>
      <c r="L169" s="45"/>
      <c r="M169" s="235" t="s">
        <v>1</v>
      </c>
      <c r="N169" s="236" t="s">
        <v>38</v>
      </c>
      <c r="O169" s="92"/>
      <c r="P169" s="237">
        <f>O169*H169</f>
        <v>0</v>
      </c>
      <c r="Q169" s="237">
        <v>0</v>
      </c>
      <c r="R169" s="237">
        <f>Q169*H169</f>
        <v>0</v>
      </c>
      <c r="S169" s="237">
        <v>0</v>
      </c>
      <c r="T169" s="238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9" t="s">
        <v>253</v>
      </c>
      <c r="AT169" s="239" t="s">
        <v>166</v>
      </c>
      <c r="AU169" s="239" t="s">
        <v>82</v>
      </c>
      <c r="AY169" s="18" t="s">
        <v>164</v>
      </c>
      <c r="BE169" s="240">
        <f>IF(N169="základní",J169,0)</f>
        <v>0</v>
      </c>
      <c r="BF169" s="240">
        <f>IF(N169="snížená",J169,0)</f>
        <v>0</v>
      </c>
      <c r="BG169" s="240">
        <f>IF(N169="zákl. přenesená",J169,0)</f>
        <v>0</v>
      </c>
      <c r="BH169" s="240">
        <f>IF(N169="sníž. přenesená",J169,0)</f>
        <v>0</v>
      </c>
      <c r="BI169" s="240">
        <f>IF(N169="nulová",J169,0)</f>
        <v>0</v>
      </c>
      <c r="BJ169" s="18" t="s">
        <v>80</v>
      </c>
      <c r="BK169" s="240">
        <f>ROUND(I169*H169,2)</f>
        <v>0</v>
      </c>
      <c r="BL169" s="18" t="s">
        <v>253</v>
      </c>
      <c r="BM169" s="239" t="s">
        <v>642</v>
      </c>
    </row>
    <row r="170" s="2" customFormat="1" ht="16.5" customHeight="1">
      <c r="A170" s="39"/>
      <c r="B170" s="40"/>
      <c r="C170" s="228" t="s">
        <v>381</v>
      </c>
      <c r="D170" s="228" t="s">
        <v>166</v>
      </c>
      <c r="E170" s="229" t="s">
        <v>1378</v>
      </c>
      <c r="F170" s="230" t="s">
        <v>1379</v>
      </c>
      <c r="G170" s="231" t="s">
        <v>262</v>
      </c>
      <c r="H170" s="232">
        <v>2</v>
      </c>
      <c r="I170" s="233"/>
      <c r="J170" s="234">
        <f>ROUND(I170*H170,2)</f>
        <v>0</v>
      </c>
      <c r="K170" s="230" t="s">
        <v>1</v>
      </c>
      <c r="L170" s="45"/>
      <c r="M170" s="235" t="s">
        <v>1</v>
      </c>
      <c r="N170" s="236" t="s">
        <v>38</v>
      </c>
      <c r="O170" s="92"/>
      <c r="P170" s="237">
        <f>O170*H170</f>
        <v>0</v>
      </c>
      <c r="Q170" s="237">
        <v>0</v>
      </c>
      <c r="R170" s="237">
        <f>Q170*H170</f>
        <v>0</v>
      </c>
      <c r="S170" s="237">
        <v>0</v>
      </c>
      <c r="T170" s="238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39" t="s">
        <v>253</v>
      </c>
      <c r="AT170" s="239" t="s">
        <v>166</v>
      </c>
      <c r="AU170" s="239" t="s">
        <v>82</v>
      </c>
      <c r="AY170" s="18" t="s">
        <v>164</v>
      </c>
      <c r="BE170" s="240">
        <f>IF(N170="základní",J170,0)</f>
        <v>0</v>
      </c>
      <c r="BF170" s="240">
        <f>IF(N170="snížená",J170,0)</f>
        <v>0</v>
      </c>
      <c r="BG170" s="240">
        <f>IF(N170="zákl. přenesená",J170,0)</f>
        <v>0</v>
      </c>
      <c r="BH170" s="240">
        <f>IF(N170="sníž. přenesená",J170,0)</f>
        <v>0</v>
      </c>
      <c r="BI170" s="240">
        <f>IF(N170="nulová",J170,0)</f>
        <v>0</v>
      </c>
      <c r="BJ170" s="18" t="s">
        <v>80</v>
      </c>
      <c r="BK170" s="240">
        <f>ROUND(I170*H170,2)</f>
        <v>0</v>
      </c>
      <c r="BL170" s="18" t="s">
        <v>253</v>
      </c>
      <c r="BM170" s="239" t="s">
        <v>656</v>
      </c>
    </row>
    <row r="171" s="2" customFormat="1" ht="21.75" customHeight="1">
      <c r="A171" s="39"/>
      <c r="B171" s="40"/>
      <c r="C171" s="228" t="s">
        <v>385</v>
      </c>
      <c r="D171" s="228" t="s">
        <v>166</v>
      </c>
      <c r="E171" s="229" t="s">
        <v>1380</v>
      </c>
      <c r="F171" s="230" t="s">
        <v>1321</v>
      </c>
      <c r="G171" s="231" t="s">
        <v>551</v>
      </c>
      <c r="H171" s="232">
        <v>20</v>
      </c>
      <c r="I171" s="233"/>
      <c r="J171" s="234">
        <f>ROUND(I171*H171,2)</f>
        <v>0</v>
      </c>
      <c r="K171" s="230" t="s">
        <v>1</v>
      </c>
      <c r="L171" s="45"/>
      <c r="M171" s="235" t="s">
        <v>1</v>
      </c>
      <c r="N171" s="236" t="s">
        <v>38</v>
      </c>
      <c r="O171" s="92"/>
      <c r="P171" s="237">
        <f>O171*H171</f>
        <v>0</v>
      </c>
      <c r="Q171" s="237">
        <v>0</v>
      </c>
      <c r="R171" s="237">
        <f>Q171*H171</f>
        <v>0</v>
      </c>
      <c r="S171" s="237">
        <v>0</v>
      </c>
      <c r="T171" s="238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9" t="s">
        <v>253</v>
      </c>
      <c r="AT171" s="239" t="s">
        <v>166</v>
      </c>
      <c r="AU171" s="239" t="s">
        <v>82</v>
      </c>
      <c r="AY171" s="18" t="s">
        <v>164</v>
      </c>
      <c r="BE171" s="240">
        <f>IF(N171="základní",J171,0)</f>
        <v>0</v>
      </c>
      <c r="BF171" s="240">
        <f>IF(N171="snížená",J171,0)</f>
        <v>0</v>
      </c>
      <c r="BG171" s="240">
        <f>IF(N171="zákl. přenesená",J171,0)</f>
        <v>0</v>
      </c>
      <c r="BH171" s="240">
        <f>IF(N171="sníž. přenesená",J171,0)</f>
        <v>0</v>
      </c>
      <c r="BI171" s="240">
        <f>IF(N171="nulová",J171,0)</f>
        <v>0</v>
      </c>
      <c r="BJ171" s="18" t="s">
        <v>80</v>
      </c>
      <c r="BK171" s="240">
        <f>ROUND(I171*H171,2)</f>
        <v>0</v>
      </c>
      <c r="BL171" s="18" t="s">
        <v>253</v>
      </c>
      <c r="BM171" s="239" t="s">
        <v>667</v>
      </c>
    </row>
    <row r="172" s="2" customFormat="1" ht="16.5" customHeight="1">
      <c r="A172" s="39"/>
      <c r="B172" s="40"/>
      <c r="C172" s="228" t="s">
        <v>389</v>
      </c>
      <c r="D172" s="228" t="s">
        <v>166</v>
      </c>
      <c r="E172" s="229" t="s">
        <v>1381</v>
      </c>
      <c r="F172" s="230" t="s">
        <v>1382</v>
      </c>
      <c r="G172" s="231" t="s">
        <v>262</v>
      </c>
      <c r="H172" s="232">
        <v>3</v>
      </c>
      <c r="I172" s="233"/>
      <c r="J172" s="234">
        <f>ROUND(I172*H172,2)</f>
        <v>0</v>
      </c>
      <c r="K172" s="230" t="s">
        <v>1</v>
      </c>
      <c r="L172" s="45"/>
      <c r="M172" s="235" t="s">
        <v>1</v>
      </c>
      <c r="N172" s="236" t="s">
        <v>38</v>
      </c>
      <c r="O172" s="92"/>
      <c r="P172" s="237">
        <f>O172*H172</f>
        <v>0</v>
      </c>
      <c r="Q172" s="237">
        <v>0</v>
      </c>
      <c r="R172" s="237">
        <f>Q172*H172</f>
        <v>0</v>
      </c>
      <c r="S172" s="237">
        <v>0</v>
      </c>
      <c r="T172" s="238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39" t="s">
        <v>253</v>
      </c>
      <c r="AT172" s="239" t="s">
        <v>166</v>
      </c>
      <c r="AU172" s="239" t="s">
        <v>82</v>
      </c>
      <c r="AY172" s="18" t="s">
        <v>164</v>
      </c>
      <c r="BE172" s="240">
        <f>IF(N172="základní",J172,0)</f>
        <v>0</v>
      </c>
      <c r="BF172" s="240">
        <f>IF(N172="snížená",J172,0)</f>
        <v>0</v>
      </c>
      <c r="BG172" s="240">
        <f>IF(N172="zákl. přenesená",J172,0)</f>
        <v>0</v>
      </c>
      <c r="BH172" s="240">
        <f>IF(N172="sníž. přenesená",J172,0)</f>
        <v>0</v>
      </c>
      <c r="BI172" s="240">
        <f>IF(N172="nulová",J172,0)</f>
        <v>0</v>
      </c>
      <c r="BJ172" s="18" t="s">
        <v>80</v>
      </c>
      <c r="BK172" s="240">
        <f>ROUND(I172*H172,2)</f>
        <v>0</v>
      </c>
      <c r="BL172" s="18" t="s">
        <v>253</v>
      </c>
      <c r="BM172" s="239" t="s">
        <v>680</v>
      </c>
    </row>
    <row r="173" s="2" customFormat="1" ht="16.5" customHeight="1">
      <c r="A173" s="39"/>
      <c r="B173" s="40"/>
      <c r="C173" s="228" t="s">
        <v>394</v>
      </c>
      <c r="D173" s="228" t="s">
        <v>166</v>
      </c>
      <c r="E173" s="229" t="s">
        <v>1383</v>
      </c>
      <c r="F173" s="230" t="s">
        <v>1384</v>
      </c>
      <c r="G173" s="231" t="s">
        <v>262</v>
      </c>
      <c r="H173" s="232">
        <v>2</v>
      </c>
      <c r="I173" s="233"/>
      <c r="J173" s="234">
        <f>ROUND(I173*H173,2)</f>
        <v>0</v>
      </c>
      <c r="K173" s="230" t="s">
        <v>1</v>
      </c>
      <c r="L173" s="45"/>
      <c r="M173" s="235" t="s">
        <v>1</v>
      </c>
      <c r="N173" s="236" t="s">
        <v>38</v>
      </c>
      <c r="O173" s="92"/>
      <c r="P173" s="237">
        <f>O173*H173</f>
        <v>0</v>
      </c>
      <c r="Q173" s="237">
        <v>0</v>
      </c>
      <c r="R173" s="237">
        <f>Q173*H173</f>
        <v>0</v>
      </c>
      <c r="S173" s="237">
        <v>0</v>
      </c>
      <c r="T173" s="238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9" t="s">
        <v>253</v>
      </c>
      <c r="AT173" s="239" t="s">
        <v>166</v>
      </c>
      <c r="AU173" s="239" t="s">
        <v>82</v>
      </c>
      <c r="AY173" s="18" t="s">
        <v>164</v>
      </c>
      <c r="BE173" s="240">
        <f>IF(N173="základní",J173,0)</f>
        <v>0</v>
      </c>
      <c r="BF173" s="240">
        <f>IF(N173="snížená",J173,0)</f>
        <v>0</v>
      </c>
      <c r="BG173" s="240">
        <f>IF(N173="zákl. přenesená",J173,0)</f>
        <v>0</v>
      </c>
      <c r="BH173" s="240">
        <f>IF(N173="sníž. přenesená",J173,0)</f>
        <v>0</v>
      </c>
      <c r="BI173" s="240">
        <f>IF(N173="nulová",J173,0)</f>
        <v>0</v>
      </c>
      <c r="BJ173" s="18" t="s">
        <v>80</v>
      </c>
      <c r="BK173" s="240">
        <f>ROUND(I173*H173,2)</f>
        <v>0</v>
      </c>
      <c r="BL173" s="18" t="s">
        <v>253</v>
      </c>
      <c r="BM173" s="239" t="s">
        <v>691</v>
      </c>
    </row>
    <row r="174" s="2" customFormat="1" ht="16.5" customHeight="1">
      <c r="A174" s="39"/>
      <c r="B174" s="40"/>
      <c r="C174" s="228" t="s">
        <v>401</v>
      </c>
      <c r="D174" s="228" t="s">
        <v>166</v>
      </c>
      <c r="E174" s="229" t="s">
        <v>1385</v>
      </c>
      <c r="F174" s="230" t="s">
        <v>1386</v>
      </c>
      <c r="G174" s="231" t="s">
        <v>262</v>
      </c>
      <c r="H174" s="232">
        <v>1</v>
      </c>
      <c r="I174" s="233"/>
      <c r="J174" s="234">
        <f>ROUND(I174*H174,2)</f>
        <v>0</v>
      </c>
      <c r="K174" s="230" t="s">
        <v>1</v>
      </c>
      <c r="L174" s="45"/>
      <c r="M174" s="235" t="s">
        <v>1</v>
      </c>
      <c r="N174" s="236" t="s">
        <v>38</v>
      </c>
      <c r="O174" s="92"/>
      <c r="P174" s="237">
        <f>O174*H174</f>
        <v>0</v>
      </c>
      <c r="Q174" s="237">
        <v>0</v>
      </c>
      <c r="R174" s="237">
        <f>Q174*H174</f>
        <v>0</v>
      </c>
      <c r="S174" s="237">
        <v>0</v>
      </c>
      <c r="T174" s="238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9" t="s">
        <v>253</v>
      </c>
      <c r="AT174" s="239" t="s">
        <v>166</v>
      </c>
      <c r="AU174" s="239" t="s">
        <v>82</v>
      </c>
      <c r="AY174" s="18" t="s">
        <v>164</v>
      </c>
      <c r="BE174" s="240">
        <f>IF(N174="základní",J174,0)</f>
        <v>0</v>
      </c>
      <c r="BF174" s="240">
        <f>IF(N174="snížená",J174,0)</f>
        <v>0</v>
      </c>
      <c r="BG174" s="240">
        <f>IF(N174="zákl. přenesená",J174,0)</f>
        <v>0</v>
      </c>
      <c r="BH174" s="240">
        <f>IF(N174="sníž. přenesená",J174,0)</f>
        <v>0</v>
      </c>
      <c r="BI174" s="240">
        <f>IF(N174="nulová",J174,0)</f>
        <v>0</v>
      </c>
      <c r="BJ174" s="18" t="s">
        <v>80</v>
      </c>
      <c r="BK174" s="240">
        <f>ROUND(I174*H174,2)</f>
        <v>0</v>
      </c>
      <c r="BL174" s="18" t="s">
        <v>253</v>
      </c>
      <c r="BM174" s="239" t="s">
        <v>702</v>
      </c>
    </row>
    <row r="175" s="2" customFormat="1" ht="16.5" customHeight="1">
      <c r="A175" s="39"/>
      <c r="B175" s="40"/>
      <c r="C175" s="228" t="s">
        <v>407</v>
      </c>
      <c r="D175" s="228" t="s">
        <v>166</v>
      </c>
      <c r="E175" s="229" t="s">
        <v>1387</v>
      </c>
      <c r="F175" s="230" t="s">
        <v>1388</v>
      </c>
      <c r="G175" s="231" t="s">
        <v>262</v>
      </c>
      <c r="H175" s="232">
        <v>1</v>
      </c>
      <c r="I175" s="233"/>
      <c r="J175" s="234">
        <f>ROUND(I175*H175,2)</f>
        <v>0</v>
      </c>
      <c r="K175" s="230" t="s">
        <v>1</v>
      </c>
      <c r="L175" s="45"/>
      <c r="M175" s="235" t="s">
        <v>1</v>
      </c>
      <c r="N175" s="236" t="s">
        <v>38</v>
      </c>
      <c r="O175" s="92"/>
      <c r="P175" s="237">
        <f>O175*H175</f>
        <v>0</v>
      </c>
      <c r="Q175" s="237">
        <v>0</v>
      </c>
      <c r="R175" s="237">
        <f>Q175*H175</f>
        <v>0</v>
      </c>
      <c r="S175" s="237">
        <v>0</v>
      </c>
      <c r="T175" s="238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39" t="s">
        <v>253</v>
      </c>
      <c r="AT175" s="239" t="s">
        <v>166</v>
      </c>
      <c r="AU175" s="239" t="s">
        <v>82</v>
      </c>
      <c r="AY175" s="18" t="s">
        <v>164</v>
      </c>
      <c r="BE175" s="240">
        <f>IF(N175="základní",J175,0)</f>
        <v>0</v>
      </c>
      <c r="BF175" s="240">
        <f>IF(N175="snížená",J175,0)</f>
        <v>0</v>
      </c>
      <c r="BG175" s="240">
        <f>IF(N175="zákl. přenesená",J175,0)</f>
        <v>0</v>
      </c>
      <c r="BH175" s="240">
        <f>IF(N175="sníž. přenesená",J175,0)</f>
        <v>0</v>
      </c>
      <c r="BI175" s="240">
        <f>IF(N175="nulová",J175,0)</f>
        <v>0</v>
      </c>
      <c r="BJ175" s="18" t="s">
        <v>80</v>
      </c>
      <c r="BK175" s="240">
        <f>ROUND(I175*H175,2)</f>
        <v>0</v>
      </c>
      <c r="BL175" s="18" t="s">
        <v>253</v>
      </c>
      <c r="BM175" s="239" t="s">
        <v>714</v>
      </c>
    </row>
    <row r="176" s="2" customFormat="1" ht="16.5" customHeight="1">
      <c r="A176" s="39"/>
      <c r="B176" s="40"/>
      <c r="C176" s="228" t="s">
        <v>412</v>
      </c>
      <c r="D176" s="228" t="s">
        <v>166</v>
      </c>
      <c r="E176" s="229" t="s">
        <v>1389</v>
      </c>
      <c r="F176" s="230" t="s">
        <v>1390</v>
      </c>
      <c r="G176" s="231" t="s">
        <v>262</v>
      </c>
      <c r="H176" s="232">
        <v>3</v>
      </c>
      <c r="I176" s="233"/>
      <c r="J176" s="234">
        <f>ROUND(I176*H176,2)</f>
        <v>0</v>
      </c>
      <c r="K176" s="230" t="s">
        <v>1</v>
      </c>
      <c r="L176" s="45"/>
      <c r="M176" s="235" t="s">
        <v>1</v>
      </c>
      <c r="N176" s="236" t="s">
        <v>38</v>
      </c>
      <c r="O176" s="92"/>
      <c r="P176" s="237">
        <f>O176*H176</f>
        <v>0</v>
      </c>
      <c r="Q176" s="237">
        <v>0</v>
      </c>
      <c r="R176" s="237">
        <f>Q176*H176</f>
        <v>0</v>
      </c>
      <c r="S176" s="237">
        <v>0</v>
      </c>
      <c r="T176" s="238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9" t="s">
        <v>253</v>
      </c>
      <c r="AT176" s="239" t="s">
        <v>166</v>
      </c>
      <c r="AU176" s="239" t="s">
        <v>82</v>
      </c>
      <c r="AY176" s="18" t="s">
        <v>164</v>
      </c>
      <c r="BE176" s="240">
        <f>IF(N176="základní",J176,0)</f>
        <v>0</v>
      </c>
      <c r="BF176" s="240">
        <f>IF(N176="snížená",J176,0)</f>
        <v>0</v>
      </c>
      <c r="BG176" s="240">
        <f>IF(N176="zákl. přenesená",J176,0)</f>
        <v>0</v>
      </c>
      <c r="BH176" s="240">
        <f>IF(N176="sníž. přenesená",J176,0)</f>
        <v>0</v>
      </c>
      <c r="BI176" s="240">
        <f>IF(N176="nulová",J176,0)</f>
        <v>0</v>
      </c>
      <c r="BJ176" s="18" t="s">
        <v>80</v>
      </c>
      <c r="BK176" s="240">
        <f>ROUND(I176*H176,2)</f>
        <v>0</v>
      </c>
      <c r="BL176" s="18" t="s">
        <v>253</v>
      </c>
      <c r="BM176" s="239" t="s">
        <v>107</v>
      </c>
    </row>
    <row r="177" s="2" customFormat="1" ht="16.5" customHeight="1">
      <c r="A177" s="39"/>
      <c r="B177" s="40"/>
      <c r="C177" s="228" t="s">
        <v>416</v>
      </c>
      <c r="D177" s="228" t="s">
        <v>166</v>
      </c>
      <c r="E177" s="229" t="s">
        <v>1391</v>
      </c>
      <c r="F177" s="230" t="s">
        <v>1392</v>
      </c>
      <c r="G177" s="231" t="s">
        <v>262</v>
      </c>
      <c r="H177" s="232">
        <v>2</v>
      </c>
      <c r="I177" s="233"/>
      <c r="J177" s="234">
        <f>ROUND(I177*H177,2)</f>
        <v>0</v>
      </c>
      <c r="K177" s="230" t="s">
        <v>1</v>
      </c>
      <c r="L177" s="45"/>
      <c r="M177" s="235" t="s">
        <v>1</v>
      </c>
      <c r="N177" s="236" t="s">
        <v>38</v>
      </c>
      <c r="O177" s="92"/>
      <c r="P177" s="237">
        <f>O177*H177</f>
        <v>0</v>
      </c>
      <c r="Q177" s="237">
        <v>0</v>
      </c>
      <c r="R177" s="237">
        <f>Q177*H177</f>
        <v>0</v>
      </c>
      <c r="S177" s="237">
        <v>0</v>
      </c>
      <c r="T177" s="238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9" t="s">
        <v>253</v>
      </c>
      <c r="AT177" s="239" t="s">
        <v>166</v>
      </c>
      <c r="AU177" s="239" t="s">
        <v>82</v>
      </c>
      <c r="AY177" s="18" t="s">
        <v>164</v>
      </c>
      <c r="BE177" s="240">
        <f>IF(N177="základní",J177,0)</f>
        <v>0</v>
      </c>
      <c r="BF177" s="240">
        <f>IF(N177="snížená",J177,0)</f>
        <v>0</v>
      </c>
      <c r="BG177" s="240">
        <f>IF(N177="zákl. přenesená",J177,0)</f>
        <v>0</v>
      </c>
      <c r="BH177" s="240">
        <f>IF(N177="sníž. přenesená",J177,0)</f>
        <v>0</v>
      </c>
      <c r="BI177" s="240">
        <f>IF(N177="nulová",J177,0)</f>
        <v>0</v>
      </c>
      <c r="BJ177" s="18" t="s">
        <v>80</v>
      </c>
      <c r="BK177" s="240">
        <f>ROUND(I177*H177,2)</f>
        <v>0</v>
      </c>
      <c r="BL177" s="18" t="s">
        <v>253</v>
      </c>
      <c r="BM177" s="239" t="s">
        <v>734</v>
      </c>
    </row>
    <row r="178" s="12" customFormat="1" ht="22.8" customHeight="1">
      <c r="A178" s="12"/>
      <c r="B178" s="212"/>
      <c r="C178" s="213"/>
      <c r="D178" s="214" t="s">
        <v>72</v>
      </c>
      <c r="E178" s="226" t="s">
        <v>1393</v>
      </c>
      <c r="F178" s="226" t="s">
        <v>1394</v>
      </c>
      <c r="G178" s="213"/>
      <c r="H178" s="213"/>
      <c r="I178" s="216"/>
      <c r="J178" s="227">
        <f>BK178</f>
        <v>0</v>
      </c>
      <c r="K178" s="213"/>
      <c r="L178" s="218"/>
      <c r="M178" s="219"/>
      <c r="N178" s="220"/>
      <c r="O178" s="220"/>
      <c r="P178" s="221">
        <f>P179</f>
        <v>0</v>
      </c>
      <c r="Q178" s="220"/>
      <c r="R178" s="221">
        <f>R179</f>
        <v>0</v>
      </c>
      <c r="S178" s="220"/>
      <c r="T178" s="222">
        <f>T179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23" t="s">
        <v>82</v>
      </c>
      <c r="AT178" s="224" t="s">
        <v>72</v>
      </c>
      <c r="AU178" s="224" t="s">
        <v>80</v>
      </c>
      <c r="AY178" s="223" t="s">
        <v>164</v>
      </c>
      <c r="BK178" s="225">
        <f>BK179</f>
        <v>0</v>
      </c>
    </row>
    <row r="179" s="2" customFormat="1" ht="33" customHeight="1">
      <c r="A179" s="39"/>
      <c r="B179" s="40"/>
      <c r="C179" s="228" t="s">
        <v>420</v>
      </c>
      <c r="D179" s="228" t="s">
        <v>166</v>
      </c>
      <c r="E179" s="229" t="s">
        <v>1395</v>
      </c>
      <c r="F179" s="230" t="s">
        <v>1396</v>
      </c>
      <c r="G179" s="231" t="s">
        <v>880</v>
      </c>
      <c r="H179" s="232">
        <v>1</v>
      </c>
      <c r="I179" s="233"/>
      <c r="J179" s="234">
        <f>ROUND(I179*H179,2)</f>
        <v>0</v>
      </c>
      <c r="K179" s="230" t="s">
        <v>1</v>
      </c>
      <c r="L179" s="45"/>
      <c r="M179" s="235" t="s">
        <v>1</v>
      </c>
      <c r="N179" s="236" t="s">
        <v>38</v>
      </c>
      <c r="O179" s="92"/>
      <c r="P179" s="237">
        <f>O179*H179</f>
        <v>0</v>
      </c>
      <c r="Q179" s="237">
        <v>0</v>
      </c>
      <c r="R179" s="237">
        <f>Q179*H179</f>
        <v>0</v>
      </c>
      <c r="S179" s="237">
        <v>0</v>
      </c>
      <c r="T179" s="238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9" t="s">
        <v>253</v>
      </c>
      <c r="AT179" s="239" t="s">
        <v>166</v>
      </c>
      <c r="AU179" s="239" t="s">
        <v>82</v>
      </c>
      <c r="AY179" s="18" t="s">
        <v>164</v>
      </c>
      <c r="BE179" s="240">
        <f>IF(N179="základní",J179,0)</f>
        <v>0</v>
      </c>
      <c r="BF179" s="240">
        <f>IF(N179="snížená",J179,0)</f>
        <v>0</v>
      </c>
      <c r="BG179" s="240">
        <f>IF(N179="zákl. přenesená",J179,0)</f>
        <v>0</v>
      </c>
      <c r="BH179" s="240">
        <f>IF(N179="sníž. přenesená",J179,0)</f>
        <v>0</v>
      </c>
      <c r="BI179" s="240">
        <f>IF(N179="nulová",J179,0)</f>
        <v>0</v>
      </c>
      <c r="BJ179" s="18" t="s">
        <v>80</v>
      </c>
      <c r="BK179" s="240">
        <f>ROUND(I179*H179,2)</f>
        <v>0</v>
      </c>
      <c r="BL179" s="18" t="s">
        <v>253</v>
      </c>
      <c r="BM179" s="239" t="s">
        <v>749</v>
      </c>
    </row>
    <row r="180" s="12" customFormat="1" ht="22.8" customHeight="1">
      <c r="A180" s="12"/>
      <c r="B180" s="212"/>
      <c r="C180" s="213"/>
      <c r="D180" s="214" t="s">
        <v>72</v>
      </c>
      <c r="E180" s="226" t="s">
        <v>1032</v>
      </c>
      <c r="F180" s="226" t="s">
        <v>1033</v>
      </c>
      <c r="G180" s="213"/>
      <c r="H180" s="213"/>
      <c r="I180" s="216"/>
      <c r="J180" s="227">
        <f>BK180</f>
        <v>0</v>
      </c>
      <c r="K180" s="213"/>
      <c r="L180" s="218"/>
      <c r="M180" s="219"/>
      <c r="N180" s="220"/>
      <c r="O180" s="220"/>
      <c r="P180" s="221">
        <f>SUM(P181:P182)</f>
        <v>0</v>
      </c>
      <c r="Q180" s="220"/>
      <c r="R180" s="221">
        <f>SUM(R181:R182)</f>
        <v>0</v>
      </c>
      <c r="S180" s="220"/>
      <c r="T180" s="222">
        <f>SUM(T181:T182)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223" t="s">
        <v>82</v>
      </c>
      <c r="AT180" s="224" t="s">
        <v>72</v>
      </c>
      <c r="AU180" s="224" t="s">
        <v>80</v>
      </c>
      <c r="AY180" s="223" t="s">
        <v>164</v>
      </c>
      <c r="BK180" s="225">
        <f>SUM(BK181:BK182)</f>
        <v>0</v>
      </c>
    </row>
    <row r="181" s="2" customFormat="1" ht="21.75" customHeight="1">
      <c r="A181" s="39"/>
      <c r="B181" s="40"/>
      <c r="C181" s="228" t="s">
        <v>425</v>
      </c>
      <c r="D181" s="228" t="s">
        <v>166</v>
      </c>
      <c r="E181" s="229" t="s">
        <v>1397</v>
      </c>
      <c r="F181" s="230" t="s">
        <v>1398</v>
      </c>
      <c r="G181" s="231" t="s">
        <v>1037</v>
      </c>
      <c r="H181" s="232">
        <v>15</v>
      </c>
      <c r="I181" s="233"/>
      <c r="J181" s="234">
        <f>ROUND(I181*H181,2)</f>
        <v>0</v>
      </c>
      <c r="K181" s="230" t="s">
        <v>1</v>
      </c>
      <c r="L181" s="45"/>
      <c r="M181" s="235" t="s">
        <v>1</v>
      </c>
      <c r="N181" s="236" t="s">
        <v>38</v>
      </c>
      <c r="O181" s="92"/>
      <c r="P181" s="237">
        <f>O181*H181</f>
        <v>0</v>
      </c>
      <c r="Q181" s="237">
        <v>0</v>
      </c>
      <c r="R181" s="237">
        <f>Q181*H181</f>
        <v>0</v>
      </c>
      <c r="S181" s="237">
        <v>0</v>
      </c>
      <c r="T181" s="238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9" t="s">
        <v>253</v>
      </c>
      <c r="AT181" s="239" t="s">
        <v>166</v>
      </c>
      <c r="AU181" s="239" t="s">
        <v>82</v>
      </c>
      <c r="AY181" s="18" t="s">
        <v>164</v>
      </c>
      <c r="BE181" s="240">
        <f>IF(N181="základní",J181,0)</f>
        <v>0</v>
      </c>
      <c r="BF181" s="240">
        <f>IF(N181="snížená",J181,0)</f>
        <v>0</v>
      </c>
      <c r="BG181" s="240">
        <f>IF(N181="zákl. přenesená",J181,0)</f>
        <v>0</v>
      </c>
      <c r="BH181" s="240">
        <f>IF(N181="sníž. přenesená",J181,0)</f>
        <v>0</v>
      </c>
      <c r="BI181" s="240">
        <f>IF(N181="nulová",J181,0)</f>
        <v>0</v>
      </c>
      <c r="BJ181" s="18" t="s">
        <v>80</v>
      </c>
      <c r="BK181" s="240">
        <f>ROUND(I181*H181,2)</f>
        <v>0</v>
      </c>
      <c r="BL181" s="18" t="s">
        <v>253</v>
      </c>
      <c r="BM181" s="239" t="s">
        <v>757</v>
      </c>
    </row>
    <row r="182" s="2" customFormat="1" ht="16.5" customHeight="1">
      <c r="A182" s="39"/>
      <c r="B182" s="40"/>
      <c r="C182" s="274" t="s">
        <v>432</v>
      </c>
      <c r="D182" s="274" t="s">
        <v>265</v>
      </c>
      <c r="E182" s="275" t="s">
        <v>1399</v>
      </c>
      <c r="F182" s="276" t="s">
        <v>1400</v>
      </c>
      <c r="G182" s="277" t="s">
        <v>1037</v>
      </c>
      <c r="H182" s="278">
        <v>15</v>
      </c>
      <c r="I182" s="279"/>
      <c r="J182" s="280">
        <f>ROUND(I182*H182,2)</f>
        <v>0</v>
      </c>
      <c r="K182" s="276" t="s">
        <v>1</v>
      </c>
      <c r="L182" s="281"/>
      <c r="M182" s="282" t="s">
        <v>1</v>
      </c>
      <c r="N182" s="283" t="s">
        <v>38</v>
      </c>
      <c r="O182" s="92"/>
      <c r="P182" s="237">
        <f>O182*H182</f>
        <v>0</v>
      </c>
      <c r="Q182" s="237">
        <v>0</v>
      </c>
      <c r="R182" s="237">
        <f>Q182*H182</f>
        <v>0</v>
      </c>
      <c r="S182" s="237">
        <v>0</v>
      </c>
      <c r="T182" s="238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9" t="s">
        <v>346</v>
      </c>
      <c r="AT182" s="239" t="s">
        <v>265</v>
      </c>
      <c r="AU182" s="239" t="s">
        <v>82</v>
      </c>
      <c r="AY182" s="18" t="s">
        <v>164</v>
      </c>
      <c r="BE182" s="240">
        <f>IF(N182="základní",J182,0)</f>
        <v>0</v>
      </c>
      <c r="BF182" s="240">
        <f>IF(N182="snížená",J182,0)</f>
        <v>0</v>
      </c>
      <c r="BG182" s="240">
        <f>IF(N182="zákl. přenesená",J182,0)</f>
        <v>0</v>
      </c>
      <c r="BH182" s="240">
        <f>IF(N182="sníž. přenesená",J182,0)</f>
        <v>0</v>
      </c>
      <c r="BI182" s="240">
        <f>IF(N182="nulová",J182,0)</f>
        <v>0</v>
      </c>
      <c r="BJ182" s="18" t="s">
        <v>80</v>
      </c>
      <c r="BK182" s="240">
        <f>ROUND(I182*H182,2)</f>
        <v>0</v>
      </c>
      <c r="BL182" s="18" t="s">
        <v>253</v>
      </c>
      <c r="BM182" s="239" t="s">
        <v>765</v>
      </c>
    </row>
    <row r="183" s="12" customFormat="1" ht="25.92" customHeight="1">
      <c r="A183" s="12"/>
      <c r="B183" s="212"/>
      <c r="C183" s="213"/>
      <c r="D183" s="214" t="s">
        <v>72</v>
      </c>
      <c r="E183" s="215" t="s">
        <v>1401</v>
      </c>
      <c r="F183" s="215" t="s">
        <v>1402</v>
      </c>
      <c r="G183" s="213"/>
      <c r="H183" s="213"/>
      <c r="I183" s="216"/>
      <c r="J183" s="217">
        <f>BK183</f>
        <v>0</v>
      </c>
      <c r="K183" s="213"/>
      <c r="L183" s="218"/>
      <c r="M183" s="219"/>
      <c r="N183" s="220"/>
      <c r="O183" s="220"/>
      <c r="P183" s="221">
        <f>SUM(P184:P188)</f>
        <v>0</v>
      </c>
      <c r="Q183" s="220"/>
      <c r="R183" s="221">
        <f>SUM(R184:R188)</f>
        <v>0</v>
      </c>
      <c r="S183" s="220"/>
      <c r="T183" s="222">
        <f>SUM(T184:T188)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23" t="s">
        <v>80</v>
      </c>
      <c r="AT183" s="224" t="s">
        <v>72</v>
      </c>
      <c r="AU183" s="224" t="s">
        <v>73</v>
      </c>
      <c r="AY183" s="223" t="s">
        <v>164</v>
      </c>
      <c r="BK183" s="225">
        <f>SUM(BK184:BK188)</f>
        <v>0</v>
      </c>
    </row>
    <row r="184" s="2" customFormat="1" ht="24.15" customHeight="1">
      <c r="A184" s="39"/>
      <c r="B184" s="40"/>
      <c r="C184" s="228" t="s">
        <v>440</v>
      </c>
      <c r="D184" s="228" t="s">
        <v>166</v>
      </c>
      <c r="E184" s="229" t="s">
        <v>1403</v>
      </c>
      <c r="F184" s="230" t="s">
        <v>1404</v>
      </c>
      <c r="G184" s="231" t="s">
        <v>1317</v>
      </c>
      <c r="H184" s="232">
        <v>1</v>
      </c>
      <c r="I184" s="233"/>
      <c r="J184" s="234">
        <f>ROUND(I184*H184,2)</f>
        <v>0</v>
      </c>
      <c r="K184" s="230" t="s">
        <v>1</v>
      </c>
      <c r="L184" s="45"/>
      <c r="M184" s="235" t="s">
        <v>1</v>
      </c>
      <c r="N184" s="236" t="s">
        <v>38</v>
      </c>
      <c r="O184" s="92"/>
      <c r="P184" s="237">
        <f>O184*H184</f>
        <v>0</v>
      </c>
      <c r="Q184" s="237">
        <v>0</v>
      </c>
      <c r="R184" s="237">
        <f>Q184*H184</f>
        <v>0</v>
      </c>
      <c r="S184" s="237">
        <v>0</v>
      </c>
      <c r="T184" s="238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9" t="s">
        <v>170</v>
      </c>
      <c r="AT184" s="239" t="s">
        <v>166</v>
      </c>
      <c r="AU184" s="239" t="s">
        <v>80</v>
      </c>
      <c r="AY184" s="18" t="s">
        <v>164</v>
      </c>
      <c r="BE184" s="240">
        <f>IF(N184="základní",J184,0)</f>
        <v>0</v>
      </c>
      <c r="BF184" s="240">
        <f>IF(N184="snížená",J184,0)</f>
        <v>0</v>
      </c>
      <c r="BG184" s="240">
        <f>IF(N184="zákl. přenesená",J184,0)</f>
        <v>0</v>
      </c>
      <c r="BH184" s="240">
        <f>IF(N184="sníž. přenesená",J184,0)</f>
        <v>0</v>
      </c>
      <c r="BI184" s="240">
        <f>IF(N184="nulová",J184,0)</f>
        <v>0</v>
      </c>
      <c r="BJ184" s="18" t="s">
        <v>80</v>
      </c>
      <c r="BK184" s="240">
        <f>ROUND(I184*H184,2)</f>
        <v>0</v>
      </c>
      <c r="BL184" s="18" t="s">
        <v>170</v>
      </c>
      <c r="BM184" s="239" t="s">
        <v>775</v>
      </c>
    </row>
    <row r="185" s="2" customFormat="1" ht="16.5" customHeight="1">
      <c r="A185" s="39"/>
      <c r="B185" s="40"/>
      <c r="C185" s="228" t="s">
        <v>450</v>
      </c>
      <c r="D185" s="228" t="s">
        <v>166</v>
      </c>
      <c r="E185" s="229" t="s">
        <v>1405</v>
      </c>
      <c r="F185" s="230" t="s">
        <v>1406</v>
      </c>
      <c r="G185" s="231" t="s">
        <v>1317</v>
      </c>
      <c r="H185" s="232">
        <v>1</v>
      </c>
      <c r="I185" s="233"/>
      <c r="J185" s="234">
        <f>ROUND(I185*H185,2)</f>
        <v>0</v>
      </c>
      <c r="K185" s="230" t="s">
        <v>1</v>
      </c>
      <c r="L185" s="45"/>
      <c r="M185" s="235" t="s">
        <v>1</v>
      </c>
      <c r="N185" s="236" t="s">
        <v>38</v>
      </c>
      <c r="O185" s="92"/>
      <c r="P185" s="237">
        <f>O185*H185</f>
        <v>0</v>
      </c>
      <c r="Q185" s="237">
        <v>0</v>
      </c>
      <c r="R185" s="237">
        <f>Q185*H185</f>
        <v>0</v>
      </c>
      <c r="S185" s="237">
        <v>0</v>
      </c>
      <c r="T185" s="238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9" t="s">
        <v>170</v>
      </c>
      <c r="AT185" s="239" t="s">
        <v>166</v>
      </c>
      <c r="AU185" s="239" t="s">
        <v>80</v>
      </c>
      <c r="AY185" s="18" t="s">
        <v>164</v>
      </c>
      <c r="BE185" s="240">
        <f>IF(N185="základní",J185,0)</f>
        <v>0</v>
      </c>
      <c r="BF185" s="240">
        <f>IF(N185="snížená",J185,0)</f>
        <v>0</v>
      </c>
      <c r="BG185" s="240">
        <f>IF(N185="zákl. přenesená",J185,0)</f>
        <v>0</v>
      </c>
      <c r="BH185" s="240">
        <f>IF(N185="sníž. přenesená",J185,0)</f>
        <v>0</v>
      </c>
      <c r="BI185" s="240">
        <f>IF(N185="nulová",J185,0)</f>
        <v>0</v>
      </c>
      <c r="BJ185" s="18" t="s">
        <v>80</v>
      </c>
      <c r="BK185" s="240">
        <f>ROUND(I185*H185,2)</f>
        <v>0</v>
      </c>
      <c r="BL185" s="18" t="s">
        <v>170</v>
      </c>
      <c r="BM185" s="239" t="s">
        <v>77</v>
      </c>
    </row>
    <row r="186" s="2" customFormat="1" ht="16.5" customHeight="1">
      <c r="A186" s="39"/>
      <c r="B186" s="40"/>
      <c r="C186" s="228" t="s">
        <v>454</v>
      </c>
      <c r="D186" s="228" t="s">
        <v>166</v>
      </c>
      <c r="E186" s="229" t="s">
        <v>1407</v>
      </c>
      <c r="F186" s="230" t="s">
        <v>1408</v>
      </c>
      <c r="G186" s="231" t="s">
        <v>1317</v>
      </c>
      <c r="H186" s="232">
        <v>1</v>
      </c>
      <c r="I186" s="233"/>
      <c r="J186" s="234">
        <f>ROUND(I186*H186,2)</f>
        <v>0</v>
      </c>
      <c r="K186" s="230" t="s">
        <v>1</v>
      </c>
      <c r="L186" s="45"/>
      <c r="M186" s="235" t="s">
        <v>1</v>
      </c>
      <c r="N186" s="236" t="s">
        <v>38</v>
      </c>
      <c r="O186" s="92"/>
      <c r="P186" s="237">
        <f>O186*H186</f>
        <v>0</v>
      </c>
      <c r="Q186" s="237">
        <v>0</v>
      </c>
      <c r="R186" s="237">
        <f>Q186*H186</f>
        <v>0</v>
      </c>
      <c r="S186" s="237">
        <v>0</v>
      </c>
      <c r="T186" s="238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9" t="s">
        <v>170</v>
      </c>
      <c r="AT186" s="239" t="s">
        <v>166</v>
      </c>
      <c r="AU186" s="239" t="s">
        <v>80</v>
      </c>
      <c r="AY186" s="18" t="s">
        <v>164</v>
      </c>
      <c r="BE186" s="240">
        <f>IF(N186="základní",J186,0)</f>
        <v>0</v>
      </c>
      <c r="BF186" s="240">
        <f>IF(N186="snížená",J186,0)</f>
        <v>0</v>
      </c>
      <c r="BG186" s="240">
        <f>IF(N186="zákl. přenesená",J186,0)</f>
        <v>0</v>
      </c>
      <c r="BH186" s="240">
        <f>IF(N186="sníž. přenesená",J186,0)</f>
        <v>0</v>
      </c>
      <c r="BI186" s="240">
        <f>IF(N186="nulová",J186,0)</f>
        <v>0</v>
      </c>
      <c r="BJ186" s="18" t="s">
        <v>80</v>
      </c>
      <c r="BK186" s="240">
        <f>ROUND(I186*H186,2)</f>
        <v>0</v>
      </c>
      <c r="BL186" s="18" t="s">
        <v>170</v>
      </c>
      <c r="BM186" s="239" t="s">
        <v>793</v>
      </c>
    </row>
    <row r="187" s="2" customFormat="1" ht="24.15" customHeight="1">
      <c r="A187" s="39"/>
      <c r="B187" s="40"/>
      <c r="C187" s="228" t="s">
        <v>469</v>
      </c>
      <c r="D187" s="228" t="s">
        <v>166</v>
      </c>
      <c r="E187" s="229" t="s">
        <v>1409</v>
      </c>
      <c r="F187" s="230" t="s">
        <v>1410</v>
      </c>
      <c r="G187" s="231" t="s">
        <v>1317</v>
      </c>
      <c r="H187" s="232">
        <v>1</v>
      </c>
      <c r="I187" s="233"/>
      <c r="J187" s="234">
        <f>ROUND(I187*H187,2)</f>
        <v>0</v>
      </c>
      <c r="K187" s="230" t="s">
        <v>1</v>
      </c>
      <c r="L187" s="45"/>
      <c r="M187" s="235" t="s">
        <v>1</v>
      </c>
      <c r="N187" s="236" t="s">
        <v>38</v>
      </c>
      <c r="O187" s="92"/>
      <c r="P187" s="237">
        <f>O187*H187</f>
        <v>0</v>
      </c>
      <c r="Q187" s="237">
        <v>0</v>
      </c>
      <c r="R187" s="237">
        <f>Q187*H187</f>
        <v>0</v>
      </c>
      <c r="S187" s="237">
        <v>0</v>
      </c>
      <c r="T187" s="238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39" t="s">
        <v>170</v>
      </c>
      <c r="AT187" s="239" t="s">
        <v>166</v>
      </c>
      <c r="AU187" s="239" t="s">
        <v>80</v>
      </c>
      <c r="AY187" s="18" t="s">
        <v>164</v>
      </c>
      <c r="BE187" s="240">
        <f>IF(N187="základní",J187,0)</f>
        <v>0</v>
      </c>
      <c r="BF187" s="240">
        <f>IF(N187="snížená",J187,0)</f>
        <v>0</v>
      </c>
      <c r="BG187" s="240">
        <f>IF(N187="zákl. přenesená",J187,0)</f>
        <v>0</v>
      </c>
      <c r="BH187" s="240">
        <f>IF(N187="sníž. přenesená",J187,0)</f>
        <v>0</v>
      </c>
      <c r="BI187" s="240">
        <f>IF(N187="nulová",J187,0)</f>
        <v>0</v>
      </c>
      <c r="BJ187" s="18" t="s">
        <v>80</v>
      </c>
      <c r="BK187" s="240">
        <f>ROUND(I187*H187,2)</f>
        <v>0</v>
      </c>
      <c r="BL187" s="18" t="s">
        <v>170</v>
      </c>
      <c r="BM187" s="239" t="s">
        <v>806</v>
      </c>
    </row>
    <row r="188" s="2" customFormat="1" ht="24.15" customHeight="1">
      <c r="A188" s="39"/>
      <c r="B188" s="40"/>
      <c r="C188" s="228" t="s">
        <v>477</v>
      </c>
      <c r="D188" s="228" t="s">
        <v>166</v>
      </c>
      <c r="E188" s="229" t="s">
        <v>32</v>
      </c>
      <c r="F188" s="230" t="s">
        <v>1411</v>
      </c>
      <c r="G188" s="231" t="s">
        <v>1</v>
      </c>
      <c r="H188" s="232">
        <v>0</v>
      </c>
      <c r="I188" s="233"/>
      <c r="J188" s="234">
        <f>ROUND(I188*H188,2)</f>
        <v>0</v>
      </c>
      <c r="K188" s="230" t="s">
        <v>1</v>
      </c>
      <c r="L188" s="45"/>
      <c r="M188" s="295" t="s">
        <v>1</v>
      </c>
      <c r="N188" s="296" t="s">
        <v>38</v>
      </c>
      <c r="O188" s="297"/>
      <c r="P188" s="298">
        <f>O188*H188</f>
        <v>0</v>
      </c>
      <c r="Q188" s="298">
        <v>0</v>
      </c>
      <c r="R188" s="298">
        <f>Q188*H188</f>
        <v>0</v>
      </c>
      <c r="S188" s="298">
        <v>0</v>
      </c>
      <c r="T188" s="29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9" t="s">
        <v>170</v>
      </c>
      <c r="AT188" s="239" t="s">
        <v>166</v>
      </c>
      <c r="AU188" s="239" t="s">
        <v>80</v>
      </c>
      <c r="AY188" s="18" t="s">
        <v>164</v>
      </c>
      <c r="BE188" s="240">
        <f>IF(N188="základní",J188,0)</f>
        <v>0</v>
      </c>
      <c r="BF188" s="240">
        <f>IF(N188="snížená",J188,0)</f>
        <v>0</v>
      </c>
      <c r="BG188" s="240">
        <f>IF(N188="zákl. přenesená",J188,0)</f>
        <v>0</v>
      </c>
      <c r="BH188" s="240">
        <f>IF(N188="sníž. přenesená",J188,0)</f>
        <v>0</v>
      </c>
      <c r="BI188" s="240">
        <f>IF(N188="nulová",J188,0)</f>
        <v>0</v>
      </c>
      <c r="BJ188" s="18" t="s">
        <v>80</v>
      </c>
      <c r="BK188" s="240">
        <f>ROUND(I188*H188,2)</f>
        <v>0</v>
      </c>
      <c r="BL188" s="18" t="s">
        <v>170</v>
      </c>
      <c r="BM188" s="239" t="s">
        <v>827</v>
      </c>
    </row>
    <row r="189" s="2" customFormat="1" ht="6.96" customHeight="1">
      <c r="A189" s="39"/>
      <c r="B189" s="67"/>
      <c r="C189" s="68"/>
      <c r="D189" s="68"/>
      <c r="E189" s="68"/>
      <c r="F189" s="68"/>
      <c r="G189" s="68"/>
      <c r="H189" s="68"/>
      <c r="I189" s="68"/>
      <c r="J189" s="68"/>
      <c r="K189" s="68"/>
      <c r="L189" s="45"/>
      <c r="M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</row>
  </sheetData>
  <sheetProtection sheet="1" autoFilter="0" formatColumns="0" formatRows="0" objects="1" scenarios="1" spinCount="100000" saltValue="X0P9CgiEec/4nwuFQaRESsqzuKKxlhNSSgWFlBd5uppW4RNLGXvjYW9ImiZFpOJzBAamHJTjwf0mjoIXgCiT7w==" hashValue="KVF/sl8UR/GBskOwpcMXiOK6BPXm4eNprJky6nNEyqMMvIIkvKGUxJd7oeFC+rNTMsUCNlkbjIyWfw9PzLG0mA==" algorithmName="SHA-512" password="CC35"/>
  <autoFilter ref="C126:K18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5:H115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93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110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stavby'!K6</f>
        <v>Bytový dům Oslavany, Hlavní 33/42 - knihovna</v>
      </c>
      <c r="F7" s="152"/>
      <c r="G7" s="152"/>
      <c r="H7" s="152"/>
      <c r="L7" s="21"/>
    </row>
    <row r="8" s="1" customFormat="1" ht="12" customHeight="1">
      <c r="B8" s="21"/>
      <c r="D8" s="152" t="s">
        <v>111</v>
      </c>
      <c r="L8" s="21"/>
    </row>
    <row r="9" s="2" customFormat="1" ht="16.5" customHeight="1">
      <c r="A9" s="39"/>
      <c r="B9" s="45"/>
      <c r="C9" s="39"/>
      <c r="D9" s="39"/>
      <c r="E9" s="153" t="s">
        <v>112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113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4" t="s">
        <v>1412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5" t="str">
        <f>'Rekapitulace stavby'!AN8</f>
        <v>27. 2. 2023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2" t="s">
        <v>26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27</v>
      </c>
      <c r="E19" s="39"/>
      <c r="F19" s="39"/>
      <c r="G19" s="39"/>
      <c r="H19" s="39"/>
      <c r="I19" s="152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2" t="s">
        <v>26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29</v>
      </c>
      <c r="E22" s="39"/>
      <c r="F22" s="39"/>
      <c r="G22" s="39"/>
      <c r="H22" s="39"/>
      <c r="I22" s="152" t="s">
        <v>25</v>
      </c>
      <c r="J22" s="142" t="str">
        <f>IF('Rekapitulace stavby'!AN16="","",'Rekapitulace stavby'!AN16)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stavby'!E17="","",'Rekapitulace stavby'!E17)</f>
        <v xml:space="preserve"> </v>
      </c>
      <c r="F23" s="39"/>
      <c r="G23" s="39"/>
      <c r="H23" s="39"/>
      <c r="I23" s="152" t="s">
        <v>26</v>
      </c>
      <c r="J23" s="142" t="str">
        <f>IF('Rekapitulace stavby'!AN17="","",'Rekapitulace stavby'!AN17)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31</v>
      </c>
      <c r="E25" s="39"/>
      <c r="F25" s="39"/>
      <c r="G25" s="39"/>
      <c r="H25" s="39"/>
      <c r="I25" s="152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2" t="s">
        <v>26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32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6"/>
      <c r="B29" s="157"/>
      <c r="C29" s="156"/>
      <c r="D29" s="156"/>
      <c r="E29" s="158" t="s">
        <v>1</v>
      </c>
      <c r="F29" s="158"/>
      <c r="G29" s="158"/>
      <c r="H29" s="158"/>
      <c r="I29" s="156"/>
      <c r="J29" s="156"/>
      <c r="K29" s="156"/>
      <c r="L29" s="159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0"/>
      <c r="E31" s="160"/>
      <c r="F31" s="160"/>
      <c r="G31" s="160"/>
      <c r="H31" s="160"/>
      <c r="I31" s="160"/>
      <c r="J31" s="160"/>
      <c r="K31" s="16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1" t="s">
        <v>33</v>
      </c>
      <c r="E32" s="39"/>
      <c r="F32" s="39"/>
      <c r="G32" s="39"/>
      <c r="H32" s="39"/>
      <c r="I32" s="39"/>
      <c r="J32" s="162">
        <f>ROUND(J129,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0"/>
      <c r="E33" s="160"/>
      <c r="F33" s="160"/>
      <c r="G33" s="160"/>
      <c r="H33" s="160"/>
      <c r="I33" s="160"/>
      <c r="J33" s="160"/>
      <c r="K33" s="160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3" t="s">
        <v>35</v>
      </c>
      <c r="G34" s="39"/>
      <c r="H34" s="39"/>
      <c r="I34" s="163" t="s">
        <v>34</v>
      </c>
      <c r="J34" s="163" t="s">
        <v>36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4" t="s">
        <v>37</v>
      </c>
      <c r="E35" s="152" t="s">
        <v>38</v>
      </c>
      <c r="F35" s="165">
        <f>ROUND((SUM(BE129:BE176)),  2)</f>
        <v>0</v>
      </c>
      <c r="G35" s="39"/>
      <c r="H35" s="39"/>
      <c r="I35" s="166">
        <v>0.20999999999999999</v>
      </c>
      <c r="J35" s="165">
        <f>ROUND(((SUM(BE129:BE176))*I35),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39</v>
      </c>
      <c r="F36" s="165">
        <f>ROUND((SUM(BF129:BF176)),  2)</f>
        <v>0</v>
      </c>
      <c r="G36" s="39"/>
      <c r="H36" s="39"/>
      <c r="I36" s="166">
        <v>0.14999999999999999</v>
      </c>
      <c r="J36" s="165">
        <f>ROUND(((SUM(BF129:BF176))*I36),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40</v>
      </c>
      <c r="F37" s="165">
        <f>ROUND((SUM(BG129:BG176)),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41</v>
      </c>
      <c r="F38" s="165">
        <f>ROUND((SUM(BH129:BH176)),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42</v>
      </c>
      <c r="F39" s="165">
        <f>ROUND((SUM(BI129:BI176)),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43</v>
      </c>
      <c r="E41" s="169"/>
      <c r="F41" s="169"/>
      <c r="G41" s="170" t="s">
        <v>44</v>
      </c>
      <c r="H41" s="171" t="s">
        <v>45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Bytový dům Oslavany, Hlavní 33/42 - knihovna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111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112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113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03 - Vytápění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27. 2. 2023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29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27</v>
      </c>
      <c r="D94" s="41"/>
      <c r="E94" s="41"/>
      <c r="F94" s="28" t="str">
        <f>IF(E20="","",E20)</f>
        <v>Vyplň údaj</v>
      </c>
      <c r="G94" s="41"/>
      <c r="H94" s="41"/>
      <c r="I94" s="33" t="s">
        <v>31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6" t="s">
        <v>116</v>
      </c>
      <c r="D96" s="187"/>
      <c r="E96" s="187"/>
      <c r="F96" s="187"/>
      <c r="G96" s="187"/>
      <c r="H96" s="187"/>
      <c r="I96" s="187"/>
      <c r="J96" s="188" t="s">
        <v>117</v>
      </c>
      <c r="K96" s="187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9" t="s">
        <v>118</v>
      </c>
      <c r="D98" s="41"/>
      <c r="E98" s="41"/>
      <c r="F98" s="41"/>
      <c r="G98" s="41"/>
      <c r="H98" s="41"/>
      <c r="I98" s="41"/>
      <c r="J98" s="111">
        <f>J129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119</v>
      </c>
    </row>
    <row r="99" s="9" customFormat="1" ht="24.96" customHeight="1">
      <c r="A99" s="9"/>
      <c r="B99" s="190"/>
      <c r="C99" s="191"/>
      <c r="D99" s="192" t="s">
        <v>1291</v>
      </c>
      <c r="E99" s="193"/>
      <c r="F99" s="193"/>
      <c r="G99" s="193"/>
      <c r="H99" s="193"/>
      <c r="I99" s="193"/>
      <c r="J99" s="194">
        <f>J130</f>
        <v>0</v>
      </c>
      <c r="K99" s="191"/>
      <c r="L99" s="19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6"/>
      <c r="C100" s="134"/>
      <c r="D100" s="197" t="s">
        <v>134</v>
      </c>
      <c r="E100" s="198"/>
      <c r="F100" s="198"/>
      <c r="G100" s="198"/>
      <c r="H100" s="198"/>
      <c r="I100" s="198"/>
      <c r="J100" s="199">
        <f>J131</f>
        <v>0</v>
      </c>
      <c r="K100" s="134"/>
      <c r="L100" s="20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6"/>
      <c r="C101" s="134"/>
      <c r="D101" s="197" t="s">
        <v>1413</v>
      </c>
      <c r="E101" s="198"/>
      <c r="F101" s="198"/>
      <c r="G101" s="198"/>
      <c r="H101" s="198"/>
      <c r="I101" s="198"/>
      <c r="J101" s="199">
        <f>J137</f>
        <v>0</v>
      </c>
      <c r="K101" s="134"/>
      <c r="L101" s="20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6"/>
      <c r="C102" s="134"/>
      <c r="D102" s="197" t="s">
        <v>1414</v>
      </c>
      <c r="E102" s="198"/>
      <c r="F102" s="198"/>
      <c r="G102" s="198"/>
      <c r="H102" s="198"/>
      <c r="I102" s="198"/>
      <c r="J102" s="199">
        <f>J142</f>
        <v>0</v>
      </c>
      <c r="K102" s="134"/>
      <c r="L102" s="20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6"/>
      <c r="C103" s="134"/>
      <c r="D103" s="197" t="s">
        <v>1415</v>
      </c>
      <c r="E103" s="198"/>
      <c r="F103" s="198"/>
      <c r="G103" s="198"/>
      <c r="H103" s="198"/>
      <c r="I103" s="198"/>
      <c r="J103" s="199">
        <f>J149</f>
        <v>0</v>
      </c>
      <c r="K103" s="134"/>
      <c r="L103" s="20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6"/>
      <c r="C104" s="134"/>
      <c r="D104" s="197" t="s">
        <v>1416</v>
      </c>
      <c r="E104" s="198"/>
      <c r="F104" s="198"/>
      <c r="G104" s="198"/>
      <c r="H104" s="198"/>
      <c r="I104" s="198"/>
      <c r="J104" s="199">
        <f>J155</f>
        <v>0</v>
      </c>
      <c r="K104" s="134"/>
      <c r="L104" s="20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6"/>
      <c r="C105" s="134"/>
      <c r="D105" s="197" t="s">
        <v>143</v>
      </c>
      <c r="E105" s="198"/>
      <c r="F105" s="198"/>
      <c r="G105" s="198"/>
      <c r="H105" s="198"/>
      <c r="I105" s="198"/>
      <c r="J105" s="199">
        <f>J163</f>
        <v>0</v>
      </c>
      <c r="K105" s="134"/>
      <c r="L105" s="20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6"/>
      <c r="C106" s="134"/>
      <c r="D106" s="197" t="s">
        <v>1417</v>
      </c>
      <c r="E106" s="198"/>
      <c r="F106" s="198"/>
      <c r="G106" s="198"/>
      <c r="H106" s="198"/>
      <c r="I106" s="198"/>
      <c r="J106" s="199">
        <f>J166</f>
        <v>0</v>
      </c>
      <c r="K106" s="134"/>
      <c r="L106" s="20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0"/>
      <c r="C107" s="191"/>
      <c r="D107" s="192" t="s">
        <v>1295</v>
      </c>
      <c r="E107" s="193"/>
      <c r="F107" s="193"/>
      <c r="G107" s="193"/>
      <c r="H107" s="193"/>
      <c r="I107" s="193"/>
      <c r="J107" s="194">
        <f>J168</f>
        <v>0</v>
      </c>
      <c r="K107" s="191"/>
      <c r="L107" s="195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2" customFormat="1" ht="21.84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67"/>
      <c r="C109" s="68"/>
      <c r="D109" s="68"/>
      <c r="E109" s="68"/>
      <c r="F109" s="68"/>
      <c r="G109" s="68"/>
      <c r="H109" s="68"/>
      <c r="I109" s="68"/>
      <c r="J109" s="68"/>
      <c r="K109" s="68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3" s="2" customFormat="1" ht="6.96" customHeight="1">
      <c r="A113" s="39"/>
      <c r="B113" s="69"/>
      <c r="C113" s="70"/>
      <c r="D113" s="70"/>
      <c r="E113" s="70"/>
      <c r="F113" s="70"/>
      <c r="G113" s="70"/>
      <c r="H113" s="70"/>
      <c r="I113" s="70"/>
      <c r="J113" s="70"/>
      <c r="K113" s="70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24.96" customHeight="1">
      <c r="A114" s="39"/>
      <c r="B114" s="40"/>
      <c r="C114" s="24" t="s">
        <v>149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16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185" t="str">
        <f>E7</f>
        <v>Bytový dům Oslavany, Hlavní 33/42 - knihovna</v>
      </c>
      <c r="F117" s="33"/>
      <c r="G117" s="33"/>
      <c r="H117" s="33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1" customFormat="1" ht="12" customHeight="1">
      <c r="B118" s="22"/>
      <c r="C118" s="33" t="s">
        <v>111</v>
      </c>
      <c r="D118" s="23"/>
      <c r="E118" s="23"/>
      <c r="F118" s="23"/>
      <c r="G118" s="23"/>
      <c r="H118" s="23"/>
      <c r="I118" s="23"/>
      <c r="J118" s="23"/>
      <c r="K118" s="23"/>
      <c r="L118" s="21"/>
    </row>
    <row r="119" s="2" customFormat="1" ht="16.5" customHeight="1">
      <c r="A119" s="39"/>
      <c r="B119" s="40"/>
      <c r="C119" s="41"/>
      <c r="D119" s="41"/>
      <c r="E119" s="185" t="s">
        <v>112</v>
      </c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113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41"/>
      <c r="D121" s="41"/>
      <c r="E121" s="77" t="str">
        <f>E11</f>
        <v>03 - Vytápění</v>
      </c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20</v>
      </c>
      <c r="D123" s="41"/>
      <c r="E123" s="41"/>
      <c r="F123" s="28" t="str">
        <f>F14</f>
        <v xml:space="preserve"> </v>
      </c>
      <c r="G123" s="41"/>
      <c r="H123" s="41"/>
      <c r="I123" s="33" t="s">
        <v>22</v>
      </c>
      <c r="J123" s="80" t="str">
        <f>IF(J14="","",J14)</f>
        <v>27. 2. 2023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6.96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24</v>
      </c>
      <c r="D125" s="41"/>
      <c r="E125" s="41"/>
      <c r="F125" s="28" t="str">
        <f>E17</f>
        <v xml:space="preserve"> </v>
      </c>
      <c r="G125" s="41"/>
      <c r="H125" s="41"/>
      <c r="I125" s="33" t="s">
        <v>29</v>
      </c>
      <c r="J125" s="37" t="str">
        <f>E23</f>
        <v xml:space="preserve"> 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5.15" customHeight="1">
      <c r="A126" s="39"/>
      <c r="B126" s="40"/>
      <c r="C126" s="33" t="s">
        <v>27</v>
      </c>
      <c r="D126" s="41"/>
      <c r="E126" s="41"/>
      <c r="F126" s="28" t="str">
        <f>IF(E20="","",E20)</f>
        <v>Vyplň údaj</v>
      </c>
      <c r="G126" s="41"/>
      <c r="H126" s="41"/>
      <c r="I126" s="33" t="s">
        <v>31</v>
      </c>
      <c r="J126" s="37" t="str">
        <f>E26</f>
        <v xml:space="preserve"> 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0.32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11" customFormat="1" ht="29.28" customHeight="1">
      <c r="A128" s="201"/>
      <c r="B128" s="202"/>
      <c r="C128" s="203" t="s">
        <v>150</v>
      </c>
      <c r="D128" s="204" t="s">
        <v>58</v>
      </c>
      <c r="E128" s="204" t="s">
        <v>54</v>
      </c>
      <c r="F128" s="204" t="s">
        <v>55</v>
      </c>
      <c r="G128" s="204" t="s">
        <v>151</v>
      </c>
      <c r="H128" s="204" t="s">
        <v>152</v>
      </c>
      <c r="I128" s="204" t="s">
        <v>153</v>
      </c>
      <c r="J128" s="204" t="s">
        <v>117</v>
      </c>
      <c r="K128" s="205" t="s">
        <v>154</v>
      </c>
      <c r="L128" s="206"/>
      <c r="M128" s="101" t="s">
        <v>1</v>
      </c>
      <c r="N128" s="102" t="s">
        <v>37</v>
      </c>
      <c r="O128" s="102" t="s">
        <v>155</v>
      </c>
      <c r="P128" s="102" t="s">
        <v>156</v>
      </c>
      <c r="Q128" s="102" t="s">
        <v>157</v>
      </c>
      <c r="R128" s="102" t="s">
        <v>158</v>
      </c>
      <c r="S128" s="102" t="s">
        <v>159</v>
      </c>
      <c r="T128" s="103" t="s">
        <v>160</v>
      </c>
      <c r="U128" s="201"/>
      <c r="V128" s="201"/>
      <c r="W128" s="201"/>
      <c r="X128" s="201"/>
      <c r="Y128" s="201"/>
      <c r="Z128" s="201"/>
      <c r="AA128" s="201"/>
      <c r="AB128" s="201"/>
      <c r="AC128" s="201"/>
      <c r="AD128" s="201"/>
      <c r="AE128" s="201"/>
    </row>
    <row r="129" s="2" customFormat="1" ht="22.8" customHeight="1">
      <c r="A129" s="39"/>
      <c r="B129" s="40"/>
      <c r="C129" s="108" t="s">
        <v>161</v>
      </c>
      <c r="D129" s="41"/>
      <c r="E129" s="41"/>
      <c r="F129" s="41"/>
      <c r="G129" s="41"/>
      <c r="H129" s="41"/>
      <c r="I129" s="41"/>
      <c r="J129" s="207">
        <f>BK129</f>
        <v>0</v>
      </c>
      <c r="K129" s="41"/>
      <c r="L129" s="45"/>
      <c r="M129" s="104"/>
      <c r="N129" s="208"/>
      <c r="O129" s="105"/>
      <c r="P129" s="209">
        <f>P130+P168</f>
        <v>0</v>
      </c>
      <c r="Q129" s="105"/>
      <c r="R129" s="209">
        <f>R130+R168</f>
        <v>0</v>
      </c>
      <c r="S129" s="105"/>
      <c r="T129" s="210">
        <f>T130+T168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72</v>
      </c>
      <c r="AU129" s="18" t="s">
        <v>119</v>
      </c>
      <c r="BK129" s="211">
        <f>BK130+BK168</f>
        <v>0</v>
      </c>
    </row>
    <row r="130" s="12" customFormat="1" ht="25.92" customHeight="1">
      <c r="A130" s="12"/>
      <c r="B130" s="212"/>
      <c r="C130" s="213"/>
      <c r="D130" s="214" t="s">
        <v>72</v>
      </c>
      <c r="E130" s="215" t="s">
        <v>797</v>
      </c>
      <c r="F130" s="215" t="s">
        <v>1296</v>
      </c>
      <c r="G130" s="213"/>
      <c r="H130" s="213"/>
      <c r="I130" s="216"/>
      <c r="J130" s="217">
        <f>BK130</f>
        <v>0</v>
      </c>
      <c r="K130" s="213"/>
      <c r="L130" s="218"/>
      <c r="M130" s="219"/>
      <c r="N130" s="220"/>
      <c r="O130" s="220"/>
      <c r="P130" s="221">
        <f>P131+P137+P142+P149+P155+P163+P166</f>
        <v>0</v>
      </c>
      <c r="Q130" s="220"/>
      <c r="R130" s="221">
        <f>R131+R137+R142+R149+R155+R163+R166</f>
        <v>0</v>
      </c>
      <c r="S130" s="220"/>
      <c r="T130" s="222">
        <f>T131+T137+T142+T149+T155+T163+T166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3" t="s">
        <v>82</v>
      </c>
      <c r="AT130" s="224" t="s">
        <v>72</v>
      </c>
      <c r="AU130" s="224" t="s">
        <v>73</v>
      </c>
      <c r="AY130" s="223" t="s">
        <v>164</v>
      </c>
      <c r="BK130" s="225">
        <f>BK131+BK137+BK142+BK149+BK155+BK163+BK166</f>
        <v>0</v>
      </c>
    </row>
    <row r="131" s="12" customFormat="1" ht="22.8" customHeight="1">
      <c r="A131" s="12"/>
      <c r="B131" s="212"/>
      <c r="C131" s="213"/>
      <c r="D131" s="214" t="s">
        <v>72</v>
      </c>
      <c r="E131" s="226" t="s">
        <v>798</v>
      </c>
      <c r="F131" s="226" t="s">
        <v>799</v>
      </c>
      <c r="G131" s="213"/>
      <c r="H131" s="213"/>
      <c r="I131" s="216"/>
      <c r="J131" s="227">
        <f>BK131</f>
        <v>0</v>
      </c>
      <c r="K131" s="213"/>
      <c r="L131" s="218"/>
      <c r="M131" s="219"/>
      <c r="N131" s="220"/>
      <c r="O131" s="220"/>
      <c r="P131" s="221">
        <f>SUM(P132:P136)</f>
        <v>0</v>
      </c>
      <c r="Q131" s="220"/>
      <c r="R131" s="221">
        <f>SUM(R132:R136)</f>
        <v>0</v>
      </c>
      <c r="S131" s="220"/>
      <c r="T131" s="222">
        <f>SUM(T132:T136)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3" t="s">
        <v>82</v>
      </c>
      <c r="AT131" s="224" t="s">
        <v>72</v>
      </c>
      <c r="AU131" s="224" t="s">
        <v>80</v>
      </c>
      <c r="AY131" s="223" t="s">
        <v>164</v>
      </c>
      <c r="BK131" s="225">
        <f>SUM(BK132:BK136)</f>
        <v>0</v>
      </c>
    </row>
    <row r="132" s="2" customFormat="1" ht="16.5" customHeight="1">
      <c r="A132" s="39"/>
      <c r="B132" s="40"/>
      <c r="C132" s="274" t="s">
        <v>80</v>
      </c>
      <c r="D132" s="274" t="s">
        <v>265</v>
      </c>
      <c r="E132" s="275" t="s">
        <v>1418</v>
      </c>
      <c r="F132" s="276" t="s">
        <v>1419</v>
      </c>
      <c r="G132" s="277" t="s">
        <v>551</v>
      </c>
      <c r="H132" s="278">
        <v>33</v>
      </c>
      <c r="I132" s="279"/>
      <c r="J132" s="280">
        <f>ROUND(I132*H132,2)</f>
        <v>0</v>
      </c>
      <c r="K132" s="276" t="s">
        <v>1</v>
      </c>
      <c r="L132" s="281"/>
      <c r="M132" s="282" t="s">
        <v>1</v>
      </c>
      <c r="N132" s="283" t="s">
        <v>38</v>
      </c>
      <c r="O132" s="92"/>
      <c r="P132" s="237">
        <f>O132*H132</f>
        <v>0</v>
      </c>
      <c r="Q132" s="237">
        <v>0</v>
      </c>
      <c r="R132" s="237">
        <f>Q132*H132</f>
        <v>0</v>
      </c>
      <c r="S132" s="237">
        <v>0</v>
      </c>
      <c r="T132" s="238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9" t="s">
        <v>346</v>
      </c>
      <c r="AT132" s="239" t="s">
        <v>265</v>
      </c>
      <c r="AU132" s="239" t="s">
        <v>82</v>
      </c>
      <c r="AY132" s="18" t="s">
        <v>164</v>
      </c>
      <c r="BE132" s="240">
        <f>IF(N132="základní",J132,0)</f>
        <v>0</v>
      </c>
      <c r="BF132" s="240">
        <f>IF(N132="snížená",J132,0)</f>
        <v>0</v>
      </c>
      <c r="BG132" s="240">
        <f>IF(N132="zákl. přenesená",J132,0)</f>
        <v>0</v>
      </c>
      <c r="BH132" s="240">
        <f>IF(N132="sníž. přenesená",J132,0)</f>
        <v>0</v>
      </c>
      <c r="BI132" s="240">
        <f>IF(N132="nulová",J132,0)</f>
        <v>0</v>
      </c>
      <c r="BJ132" s="18" t="s">
        <v>80</v>
      </c>
      <c r="BK132" s="240">
        <f>ROUND(I132*H132,2)</f>
        <v>0</v>
      </c>
      <c r="BL132" s="18" t="s">
        <v>253</v>
      </c>
      <c r="BM132" s="239" t="s">
        <v>82</v>
      </c>
    </row>
    <row r="133" s="2" customFormat="1" ht="21.75" customHeight="1">
      <c r="A133" s="39"/>
      <c r="B133" s="40"/>
      <c r="C133" s="274" t="s">
        <v>82</v>
      </c>
      <c r="D133" s="274" t="s">
        <v>265</v>
      </c>
      <c r="E133" s="275" t="s">
        <v>1420</v>
      </c>
      <c r="F133" s="276" t="s">
        <v>1421</v>
      </c>
      <c r="G133" s="277" t="s">
        <v>551</v>
      </c>
      <c r="H133" s="278">
        <v>30</v>
      </c>
      <c r="I133" s="279"/>
      <c r="J133" s="280">
        <f>ROUND(I133*H133,2)</f>
        <v>0</v>
      </c>
      <c r="K133" s="276" t="s">
        <v>1</v>
      </c>
      <c r="L133" s="281"/>
      <c r="M133" s="282" t="s">
        <v>1</v>
      </c>
      <c r="N133" s="283" t="s">
        <v>38</v>
      </c>
      <c r="O133" s="92"/>
      <c r="P133" s="237">
        <f>O133*H133</f>
        <v>0</v>
      </c>
      <c r="Q133" s="237">
        <v>0</v>
      </c>
      <c r="R133" s="237">
        <f>Q133*H133</f>
        <v>0</v>
      </c>
      <c r="S133" s="237">
        <v>0</v>
      </c>
      <c r="T133" s="238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9" t="s">
        <v>346</v>
      </c>
      <c r="AT133" s="239" t="s">
        <v>265</v>
      </c>
      <c r="AU133" s="239" t="s">
        <v>82</v>
      </c>
      <c r="AY133" s="18" t="s">
        <v>164</v>
      </c>
      <c r="BE133" s="240">
        <f>IF(N133="základní",J133,0)</f>
        <v>0</v>
      </c>
      <c r="BF133" s="240">
        <f>IF(N133="snížená",J133,0)</f>
        <v>0</v>
      </c>
      <c r="BG133" s="240">
        <f>IF(N133="zákl. přenesená",J133,0)</f>
        <v>0</v>
      </c>
      <c r="BH133" s="240">
        <f>IF(N133="sníž. přenesená",J133,0)</f>
        <v>0</v>
      </c>
      <c r="BI133" s="240">
        <f>IF(N133="nulová",J133,0)</f>
        <v>0</v>
      </c>
      <c r="BJ133" s="18" t="s">
        <v>80</v>
      </c>
      <c r="BK133" s="240">
        <f>ROUND(I133*H133,2)</f>
        <v>0</v>
      </c>
      <c r="BL133" s="18" t="s">
        <v>253</v>
      </c>
      <c r="BM133" s="239" t="s">
        <v>170</v>
      </c>
    </row>
    <row r="134" s="2" customFormat="1" ht="21.75" customHeight="1">
      <c r="A134" s="39"/>
      <c r="B134" s="40"/>
      <c r="C134" s="274" t="s">
        <v>99</v>
      </c>
      <c r="D134" s="274" t="s">
        <v>265</v>
      </c>
      <c r="E134" s="275" t="s">
        <v>1422</v>
      </c>
      <c r="F134" s="276" t="s">
        <v>1421</v>
      </c>
      <c r="G134" s="277" t="s">
        <v>551</v>
      </c>
      <c r="H134" s="278">
        <v>1</v>
      </c>
      <c r="I134" s="279"/>
      <c r="J134" s="280">
        <f>ROUND(I134*H134,2)</f>
        <v>0</v>
      </c>
      <c r="K134" s="276" t="s">
        <v>1</v>
      </c>
      <c r="L134" s="281"/>
      <c r="M134" s="282" t="s">
        <v>1</v>
      </c>
      <c r="N134" s="283" t="s">
        <v>38</v>
      </c>
      <c r="O134" s="92"/>
      <c r="P134" s="237">
        <f>O134*H134</f>
        <v>0</v>
      </c>
      <c r="Q134" s="237">
        <v>0</v>
      </c>
      <c r="R134" s="237">
        <f>Q134*H134</f>
        <v>0</v>
      </c>
      <c r="S134" s="237">
        <v>0</v>
      </c>
      <c r="T134" s="238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9" t="s">
        <v>346</v>
      </c>
      <c r="AT134" s="239" t="s">
        <v>265</v>
      </c>
      <c r="AU134" s="239" t="s">
        <v>82</v>
      </c>
      <c r="AY134" s="18" t="s">
        <v>164</v>
      </c>
      <c r="BE134" s="240">
        <f>IF(N134="základní",J134,0)</f>
        <v>0</v>
      </c>
      <c r="BF134" s="240">
        <f>IF(N134="snížená",J134,0)</f>
        <v>0</v>
      </c>
      <c r="BG134" s="240">
        <f>IF(N134="zákl. přenesená",J134,0)</f>
        <v>0</v>
      </c>
      <c r="BH134" s="240">
        <f>IF(N134="sníž. přenesená",J134,0)</f>
        <v>0</v>
      </c>
      <c r="BI134" s="240">
        <f>IF(N134="nulová",J134,0)</f>
        <v>0</v>
      </c>
      <c r="BJ134" s="18" t="s">
        <v>80</v>
      </c>
      <c r="BK134" s="240">
        <f>ROUND(I134*H134,2)</f>
        <v>0</v>
      </c>
      <c r="BL134" s="18" t="s">
        <v>253</v>
      </c>
      <c r="BM134" s="239" t="s">
        <v>201</v>
      </c>
    </row>
    <row r="135" s="2" customFormat="1" ht="16.5" customHeight="1">
      <c r="A135" s="39"/>
      <c r="B135" s="40"/>
      <c r="C135" s="228" t="s">
        <v>170</v>
      </c>
      <c r="D135" s="228" t="s">
        <v>166</v>
      </c>
      <c r="E135" s="229" t="s">
        <v>1423</v>
      </c>
      <c r="F135" s="230" t="s">
        <v>1424</v>
      </c>
      <c r="G135" s="231" t="s">
        <v>551</v>
      </c>
      <c r="H135" s="232">
        <v>64</v>
      </c>
      <c r="I135" s="233"/>
      <c r="J135" s="234">
        <f>ROUND(I135*H135,2)</f>
        <v>0</v>
      </c>
      <c r="K135" s="230" t="s">
        <v>1</v>
      </c>
      <c r="L135" s="45"/>
      <c r="M135" s="235" t="s">
        <v>1</v>
      </c>
      <c r="N135" s="236" t="s">
        <v>38</v>
      </c>
      <c r="O135" s="92"/>
      <c r="P135" s="237">
        <f>O135*H135</f>
        <v>0</v>
      </c>
      <c r="Q135" s="237">
        <v>0</v>
      </c>
      <c r="R135" s="237">
        <f>Q135*H135</f>
        <v>0</v>
      </c>
      <c r="S135" s="237">
        <v>0</v>
      </c>
      <c r="T135" s="238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9" t="s">
        <v>253</v>
      </c>
      <c r="AT135" s="239" t="s">
        <v>166</v>
      </c>
      <c r="AU135" s="239" t="s">
        <v>82</v>
      </c>
      <c r="AY135" s="18" t="s">
        <v>164</v>
      </c>
      <c r="BE135" s="240">
        <f>IF(N135="základní",J135,0)</f>
        <v>0</v>
      </c>
      <c r="BF135" s="240">
        <f>IF(N135="snížená",J135,0)</f>
        <v>0</v>
      </c>
      <c r="BG135" s="240">
        <f>IF(N135="zákl. přenesená",J135,0)</f>
        <v>0</v>
      </c>
      <c r="BH135" s="240">
        <f>IF(N135="sníž. přenesená",J135,0)</f>
        <v>0</v>
      </c>
      <c r="BI135" s="240">
        <f>IF(N135="nulová",J135,0)</f>
        <v>0</v>
      </c>
      <c r="BJ135" s="18" t="s">
        <v>80</v>
      </c>
      <c r="BK135" s="240">
        <f>ROUND(I135*H135,2)</f>
        <v>0</v>
      </c>
      <c r="BL135" s="18" t="s">
        <v>253</v>
      </c>
      <c r="BM135" s="239" t="s">
        <v>209</v>
      </c>
    </row>
    <row r="136" s="2" customFormat="1" ht="21.75" customHeight="1">
      <c r="A136" s="39"/>
      <c r="B136" s="40"/>
      <c r="C136" s="228" t="s">
        <v>193</v>
      </c>
      <c r="D136" s="228" t="s">
        <v>166</v>
      </c>
      <c r="E136" s="229" t="s">
        <v>1425</v>
      </c>
      <c r="F136" s="230" t="s">
        <v>1426</v>
      </c>
      <c r="G136" s="231" t="s">
        <v>551</v>
      </c>
      <c r="H136" s="232">
        <v>55</v>
      </c>
      <c r="I136" s="233"/>
      <c r="J136" s="234">
        <f>ROUND(I136*H136,2)</f>
        <v>0</v>
      </c>
      <c r="K136" s="230" t="s">
        <v>1</v>
      </c>
      <c r="L136" s="45"/>
      <c r="M136" s="235" t="s">
        <v>1</v>
      </c>
      <c r="N136" s="236" t="s">
        <v>38</v>
      </c>
      <c r="O136" s="92"/>
      <c r="P136" s="237">
        <f>O136*H136</f>
        <v>0</v>
      </c>
      <c r="Q136" s="237">
        <v>0</v>
      </c>
      <c r="R136" s="237">
        <f>Q136*H136</f>
        <v>0</v>
      </c>
      <c r="S136" s="237">
        <v>0</v>
      </c>
      <c r="T136" s="238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9" t="s">
        <v>253</v>
      </c>
      <c r="AT136" s="239" t="s">
        <v>166</v>
      </c>
      <c r="AU136" s="239" t="s">
        <v>82</v>
      </c>
      <c r="AY136" s="18" t="s">
        <v>164</v>
      </c>
      <c r="BE136" s="240">
        <f>IF(N136="základní",J136,0)</f>
        <v>0</v>
      </c>
      <c r="BF136" s="240">
        <f>IF(N136="snížená",J136,0)</f>
        <v>0</v>
      </c>
      <c r="BG136" s="240">
        <f>IF(N136="zákl. přenesená",J136,0)</f>
        <v>0</v>
      </c>
      <c r="BH136" s="240">
        <f>IF(N136="sníž. přenesená",J136,0)</f>
        <v>0</v>
      </c>
      <c r="BI136" s="240">
        <f>IF(N136="nulová",J136,0)</f>
        <v>0</v>
      </c>
      <c r="BJ136" s="18" t="s">
        <v>80</v>
      </c>
      <c r="BK136" s="240">
        <f>ROUND(I136*H136,2)</f>
        <v>0</v>
      </c>
      <c r="BL136" s="18" t="s">
        <v>253</v>
      </c>
      <c r="BM136" s="239" t="s">
        <v>222</v>
      </c>
    </row>
    <row r="137" s="12" customFormat="1" ht="22.8" customHeight="1">
      <c r="A137" s="12"/>
      <c r="B137" s="212"/>
      <c r="C137" s="213"/>
      <c r="D137" s="214" t="s">
        <v>72</v>
      </c>
      <c r="E137" s="226" t="s">
        <v>1427</v>
      </c>
      <c r="F137" s="226" t="s">
        <v>1428</v>
      </c>
      <c r="G137" s="213"/>
      <c r="H137" s="213"/>
      <c r="I137" s="216"/>
      <c r="J137" s="227">
        <f>BK137</f>
        <v>0</v>
      </c>
      <c r="K137" s="213"/>
      <c r="L137" s="218"/>
      <c r="M137" s="219"/>
      <c r="N137" s="220"/>
      <c r="O137" s="220"/>
      <c r="P137" s="221">
        <f>SUM(P138:P141)</f>
        <v>0</v>
      </c>
      <c r="Q137" s="220"/>
      <c r="R137" s="221">
        <f>SUM(R138:R141)</f>
        <v>0</v>
      </c>
      <c r="S137" s="220"/>
      <c r="T137" s="222">
        <f>SUM(T138:T141)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3" t="s">
        <v>82</v>
      </c>
      <c r="AT137" s="224" t="s">
        <v>72</v>
      </c>
      <c r="AU137" s="224" t="s">
        <v>80</v>
      </c>
      <c r="AY137" s="223" t="s">
        <v>164</v>
      </c>
      <c r="BK137" s="225">
        <f>SUM(BK138:BK141)</f>
        <v>0</v>
      </c>
    </row>
    <row r="138" s="2" customFormat="1" ht="16.5" customHeight="1">
      <c r="A138" s="39"/>
      <c r="B138" s="40"/>
      <c r="C138" s="228" t="s">
        <v>201</v>
      </c>
      <c r="D138" s="228" t="s">
        <v>166</v>
      </c>
      <c r="E138" s="229" t="s">
        <v>1429</v>
      </c>
      <c r="F138" s="230" t="s">
        <v>1430</v>
      </c>
      <c r="G138" s="231" t="s">
        <v>880</v>
      </c>
      <c r="H138" s="232">
        <v>1</v>
      </c>
      <c r="I138" s="233"/>
      <c r="J138" s="234">
        <f>ROUND(I138*H138,2)</f>
        <v>0</v>
      </c>
      <c r="K138" s="230" t="s">
        <v>1</v>
      </c>
      <c r="L138" s="45"/>
      <c r="M138" s="235" t="s">
        <v>1</v>
      </c>
      <c r="N138" s="236" t="s">
        <v>38</v>
      </c>
      <c r="O138" s="92"/>
      <c r="P138" s="237">
        <f>O138*H138</f>
        <v>0</v>
      </c>
      <c r="Q138" s="237">
        <v>0</v>
      </c>
      <c r="R138" s="237">
        <f>Q138*H138</f>
        <v>0</v>
      </c>
      <c r="S138" s="237">
        <v>0</v>
      </c>
      <c r="T138" s="238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9" t="s">
        <v>253</v>
      </c>
      <c r="AT138" s="239" t="s">
        <v>166</v>
      </c>
      <c r="AU138" s="239" t="s">
        <v>82</v>
      </c>
      <c r="AY138" s="18" t="s">
        <v>164</v>
      </c>
      <c r="BE138" s="240">
        <f>IF(N138="základní",J138,0)</f>
        <v>0</v>
      </c>
      <c r="BF138" s="240">
        <f>IF(N138="snížená",J138,0)</f>
        <v>0</v>
      </c>
      <c r="BG138" s="240">
        <f>IF(N138="zákl. přenesená",J138,0)</f>
        <v>0</v>
      </c>
      <c r="BH138" s="240">
        <f>IF(N138="sníž. přenesená",J138,0)</f>
        <v>0</v>
      </c>
      <c r="BI138" s="240">
        <f>IF(N138="nulová",J138,0)</f>
        <v>0</v>
      </c>
      <c r="BJ138" s="18" t="s">
        <v>80</v>
      </c>
      <c r="BK138" s="240">
        <f>ROUND(I138*H138,2)</f>
        <v>0</v>
      </c>
      <c r="BL138" s="18" t="s">
        <v>253</v>
      </c>
      <c r="BM138" s="239" t="s">
        <v>233</v>
      </c>
    </row>
    <row r="139" s="2" customFormat="1" ht="16.5" customHeight="1">
      <c r="A139" s="39"/>
      <c r="B139" s="40"/>
      <c r="C139" s="228" t="s">
        <v>205</v>
      </c>
      <c r="D139" s="228" t="s">
        <v>166</v>
      </c>
      <c r="E139" s="229" t="s">
        <v>1431</v>
      </c>
      <c r="F139" s="230" t="s">
        <v>1432</v>
      </c>
      <c r="G139" s="231" t="s">
        <v>880</v>
      </c>
      <c r="H139" s="232">
        <v>1</v>
      </c>
      <c r="I139" s="233"/>
      <c r="J139" s="234">
        <f>ROUND(I139*H139,2)</f>
        <v>0</v>
      </c>
      <c r="K139" s="230" t="s">
        <v>1</v>
      </c>
      <c r="L139" s="45"/>
      <c r="M139" s="235" t="s">
        <v>1</v>
      </c>
      <c r="N139" s="236" t="s">
        <v>38</v>
      </c>
      <c r="O139" s="92"/>
      <c r="P139" s="237">
        <f>O139*H139</f>
        <v>0</v>
      </c>
      <c r="Q139" s="237">
        <v>0</v>
      </c>
      <c r="R139" s="237">
        <f>Q139*H139</f>
        <v>0</v>
      </c>
      <c r="S139" s="237">
        <v>0</v>
      </c>
      <c r="T139" s="238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9" t="s">
        <v>253</v>
      </c>
      <c r="AT139" s="239" t="s">
        <v>166</v>
      </c>
      <c r="AU139" s="239" t="s">
        <v>82</v>
      </c>
      <c r="AY139" s="18" t="s">
        <v>164</v>
      </c>
      <c r="BE139" s="240">
        <f>IF(N139="základní",J139,0)</f>
        <v>0</v>
      </c>
      <c r="BF139" s="240">
        <f>IF(N139="snížená",J139,0)</f>
        <v>0</v>
      </c>
      <c r="BG139" s="240">
        <f>IF(N139="zákl. přenesená",J139,0)</f>
        <v>0</v>
      </c>
      <c r="BH139" s="240">
        <f>IF(N139="sníž. přenesená",J139,0)</f>
        <v>0</v>
      </c>
      <c r="BI139" s="240">
        <f>IF(N139="nulová",J139,0)</f>
        <v>0</v>
      </c>
      <c r="BJ139" s="18" t="s">
        <v>80</v>
      </c>
      <c r="BK139" s="240">
        <f>ROUND(I139*H139,2)</f>
        <v>0</v>
      </c>
      <c r="BL139" s="18" t="s">
        <v>253</v>
      </c>
      <c r="BM139" s="239" t="s">
        <v>242</v>
      </c>
    </row>
    <row r="140" s="2" customFormat="1" ht="16.5" customHeight="1">
      <c r="A140" s="39"/>
      <c r="B140" s="40"/>
      <c r="C140" s="228" t="s">
        <v>209</v>
      </c>
      <c r="D140" s="228" t="s">
        <v>166</v>
      </c>
      <c r="E140" s="229" t="s">
        <v>1433</v>
      </c>
      <c r="F140" s="230" t="s">
        <v>1434</v>
      </c>
      <c r="G140" s="231" t="s">
        <v>880</v>
      </c>
      <c r="H140" s="232">
        <v>1</v>
      </c>
      <c r="I140" s="233"/>
      <c r="J140" s="234">
        <f>ROUND(I140*H140,2)</f>
        <v>0</v>
      </c>
      <c r="K140" s="230" t="s">
        <v>1</v>
      </c>
      <c r="L140" s="45"/>
      <c r="M140" s="235" t="s">
        <v>1</v>
      </c>
      <c r="N140" s="236" t="s">
        <v>38</v>
      </c>
      <c r="O140" s="92"/>
      <c r="P140" s="237">
        <f>O140*H140</f>
        <v>0</v>
      </c>
      <c r="Q140" s="237">
        <v>0</v>
      </c>
      <c r="R140" s="237">
        <f>Q140*H140</f>
        <v>0</v>
      </c>
      <c r="S140" s="237">
        <v>0</v>
      </c>
      <c r="T140" s="238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9" t="s">
        <v>253</v>
      </c>
      <c r="AT140" s="239" t="s">
        <v>166</v>
      </c>
      <c r="AU140" s="239" t="s">
        <v>82</v>
      </c>
      <c r="AY140" s="18" t="s">
        <v>164</v>
      </c>
      <c r="BE140" s="240">
        <f>IF(N140="základní",J140,0)</f>
        <v>0</v>
      </c>
      <c r="BF140" s="240">
        <f>IF(N140="snížená",J140,0)</f>
        <v>0</v>
      </c>
      <c r="BG140" s="240">
        <f>IF(N140="zákl. přenesená",J140,0)</f>
        <v>0</v>
      </c>
      <c r="BH140" s="240">
        <f>IF(N140="sníž. přenesená",J140,0)</f>
        <v>0</v>
      </c>
      <c r="BI140" s="240">
        <f>IF(N140="nulová",J140,0)</f>
        <v>0</v>
      </c>
      <c r="BJ140" s="18" t="s">
        <v>80</v>
      </c>
      <c r="BK140" s="240">
        <f>ROUND(I140*H140,2)</f>
        <v>0</v>
      </c>
      <c r="BL140" s="18" t="s">
        <v>253</v>
      </c>
      <c r="BM140" s="239" t="s">
        <v>253</v>
      </c>
    </row>
    <row r="141" s="2" customFormat="1" ht="24.15" customHeight="1">
      <c r="A141" s="39"/>
      <c r="B141" s="40"/>
      <c r="C141" s="228" t="s">
        <v>215</v>
      </c>
      <c r="D141" s="228" t="s">
        <v>166</v>
      </c>
      <c r="E141" s="229" t="s">
        <v>1435</v>
      </c>
      <c r="F141" s="230" t="s">
        <v>1436</v>
      </c>
      <c r="G141" s="231" t="s">
        <v>880</v>
      </c>
      <c r="H141" s="232">
        <v>1</v>
      </c>
      <c r="I141" s="233"/>
      <c r="J141" s="234">
        <f>ROUND(I141*H141,2)</f>
        <v>0</v>
      </c>
      <c r="K141" s="230" t="s">
        <v>1</v>
      </c>
      <c r="L141" s="45"/>
      <c r="M141" s="235" t="s">
        <v>1</v>
      </c>
      <c r="N141" s="236" t="s">
        <v>38</v>
      </c>
      <c r="O141" s="92"/>
      <c r="P141" s="237">
        <f>O141*H141</f>
        <v>0</v>
      </c>
      <c r="Q141" s="237">
        <v>0</v>
      </c>
      <c r="R141" s="237">
        <f>Q141*H141</f>
        <v>0</v>
      </c>
      <c r="S141" s="237">
        <v>0</v>
      </c>
      <c r="T141" s="238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9" t="s">
        <v>253</v>
      </c>
      <c r="AT141" s="239" t="s">
        <v>166</v>
      </c>
      <c r="AU141" s="239" t="s">
        <v>82</v>
      </c>
      <c r="AY141" s="18" t="s">
        <v>164</v>
      </c>
      <c r="BE141" s="240">
        <f>IF(N141="základní",J141,0)</f>
        <v>0</v>
      </c>
      <c r="BF141" s="240">
        <f>IF(N141="snížená",J141,0)</f>
        <v>0</v>
      </c>
      <c r="BG141" s="240">
        <f>IF(N141="zákl. přenesená",J141,0)</f>
        <v>0</v>
      </c>
      <c r="BH141" s="240">
        <f>IF(N141="sníž. přenesená",J141,0)</f>
        <v>0</v>
      </c>
      <c r="BI141" s="240">
        <f>IF(N141="nulová",J141,0)</f>
        <v>0</v>
      </c>
      <c r="BJ141" s="18" t="s">
        <v>80</v>
      </c>
      <c r="BK141" s="240">
        <f>ROUND(I141*H141,2)</f>
        <v>0</v>
      </c>
      <c r="BL141" s="18" t="s">
        <v>253</v>
      </c>
      <c r="BM141" s="239" t="s">
        <v>264</v>
      </c>
    </row>
    <row r="142" s="12" customFormat="1" ht="22.8" customHeight="1">
      <c r="A142" s="12"/>
      <c r="B142" s="212"/>
      <c r="C142" s="213"/>
      <c r="D142" s="214" t="s">
        <v>72</v>
      </c>
      <c r="E142" s="226" t="s">
        <v>1437</v>
      </c>
      <c r="F142" s="226" t="s">
        <v>1438</v>
      </c>
      <c r="G142" s="213"/>
      <c r="H142" s="213"/>
      <c r="I142" s="216"/>
      <c r="J142" s="227">
        <f>BK142</f>
        <v>0</v>
      </c>
      <c r="K142" s="213"/>
      <c r="L142" s="218"/>
      <c r="M142" s="219"/>
      <c r="N142" s="220"/>
      <c r="O142" s="220"/>
      <c r="P142" s="221">
        <f>SUM(P143:P148)</f>
        <v>0</v>
      </c>
      <c r="Q142" s="220"/>
      <c r="R142" s="221">
        <f>SUM(R143:R148)</f>
        <v>0</v>
      </c>
      <c r="S142" s="220"/>
      <c r="T142" s="222">
        <f>SUM(T143:T148)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23" t="s">
        <v>82</v>
      </c>
      <c r="AT142" s="224" t="s">
        <v>72</v>
      </c>
      <c r="AU142" s="224" t="s">
        <v>80</v>
      </c>
      <c r="AY142" s="223" t="s">
        <v>164</v>
      </c>
      <c r="BK142" s="225">
        <f>SUM(BK143:BK148)</f>
        <v>0</v>
      </c>
    </row>
    <row r="143" s="2" customFormat="1" ht="24.15" customHeight="1">
      <c r="A143" s="39"/>
      <c r="B143" s="40"/>
      <c r="C143" s="228" t="s">
        <v>222</v>
      </c>
      <c r="D143" s="228" t="s">
        <v>166</v>
      </c>
      <c r="E143" s="229" t="s">
        <v>1439</v>
      </c>
      <c r="F143" s="230" t="s">
        <v>1440</v>
      </c>
      <c r="G143" s="231" t="s">
        <v>551</v>
      </c>
      <c r="H143" s="232">
        <v>71</v>
      </c>
      <c r="I143" s="233"/>
      <c r="J143" s="234">
        <f>ROUND(I143*H143,2)</f>
        <v>0</v>
      </c>
      <c r="K143" s="230" t="s">
        <v>1</v>
      </c>
      <c r="L143" s="45"/>
      <c r="M143" s="235" t="s">
        <v>1</v>
      </c>
      <c r="N143" s="236" t="s">
        <v>38</v>
      </c>
      <c r="O143" s="92"/>
      <c r="P143" s="237">
        <f>O143*H143</f>
        <v>0</v>
      </c>
      <c r="Q143" s="237">
        <v>0</v>
      </c>
      <c r="R143" s="237">
        <f>Q143*H143</f>
        <v>0</v>
      </c>
      <c r="S143" s="237">
        <v>0</v>
      </c>
      <c r="T143" s="238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9" t="s">
        <v>253</v>
      </c>
      <c r="AT143" s="239" t="s">
        <v>166</v>
      </c>
      <c r="AU143" s="239" t="s">
        <v>82</v>
      </c>
      <c r="AY143" s="18" t="s">
        <v>164</v>
      </c>
      <c r="BE143" s="240">
        <f>IF(N143="základní",J143,0)</f>
        <v>0</v>
      </c>
      <c r="BF143" s="240">
        <f>IF(N143="snížená",J143,0)</f>
        <v>0</v>
      </c>
      <c r="BG143" s="240">
        <f>IF(N143="zákl. přenesená",J143,0)</f>
        <v>0</v>
      </c>
      <c r="BH143" s="240">
        <f>IF(N143="sníž. přenesená",J143,0)</f>
        <v>0</v>
      </c>
      <c r="BI143" s="240">
        <f>IF(N143="nulová",J143,0)</f>
        <v>0</v>
      </c>
      <c r="BJ143" s="18" t="s">
        <v>80</v>
      </c>
      <c r="BK143" s="240">
        <f>ROUND(I143*H143,2)</f>
        <v>0</v>
      </c>
      <c r="BL143" s="18" t="s">
        <v>253</v>
      </c>
      <c r="BM143" s="239" t="s">
        <v>277</v>
      </c>
    </row>
    <row r="144" s="2" customFormat="1" ht="24.15" customHeight="1">
      <c r="A144" s="39"/>
      <c r="B144" s="40"/>
      <c r="C144" s="228" t="s">
        <v>228</v>
      </c>
      <c r="D144" s="228" t="s">
        <v>166</v>
      </c>
      <c r="E144" s="229" t="s">
        <v>1441</v>
      </c>
      <c r="F144" s="230" t="s">
        <v>1442</v>
      </c>
      <c r="G144" s="231" t="s">
        <v>551</v>
      </c>
      <c r="H144" s="232">
        <v>55</v>
      </c>
      <c r="I144" s="233"/>
      <c r="J144" s="234">
        <f>ROUND(I144*H144,2)</f>
        <v>0</v>
      </c>
      <c r="K144" s="230" t="s">
        <v>1</v>
      </c>
      <c r="L144" s="45"/>
      <c r="M144" s="235" t="s">
        <v>1</v>
      </c>
      <c r="N144" s="236" t="s">
        <v>38</v>
      </c>
      <c r="O144" s="92"/>
      <c r="P144" s="237">
        <f>O144*H144</f>
        <v>0</v>
      </c>
      <c r="Q144" s="237">
        <v>0</v>
      </c>
      <c r="R144" s="237">
        <f>Q144*H144</f>
        <v>0</v>
      </c>
      <c r="S144" s="237">
        <v>0</v>
      </c>
      <c r="T144" s="238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9" t="s">
        <v>253</v>
      </c>
      <c r="AT144" s="239" t="s">
        <v>166</v>
      </c>
      <c r="AU144" s="239" t="s">
        <v>82</v>
      </c>
      <c r="AY144" s="18" t="s">
        <v>164</v>
      </c>
      <c r="BE144" s="240">
        <f>IF(N144="základní",J144,0)</f>
        <v>0</v>
      </c>
      <c r="BF144" s="240">
        <f>IF(N144="snížená",J144,0)</f>
        <v>0</v>
      </c>
      <c r="BG144" s="240">
        <f>IF(N144="zákl. přenesená",J144,0)</f>
        <v>0</v>
      </c>
      <c r="BH144" s="240">
        <f>IF(N144="sníž. přenesená",J144,0)</f>
        <v>0</v>
      </c>
      <c r="BI144" s="240">
        <f>IF(N144="nulová",J144,0)</f>
        <v>0</v>
      </c>
      <c r="BJ144" s="18" t="s">
        <v>80</v>
      </c>
      <c r="BK144" s="240">
        <f>ROUND(I144*H144,2)</f>
        <v>0</v>
      </c>
      <c r="BL144" s="18" t="s">
        <v>253</v>
      </c>
      <c r="BM144" s="239" t="s">
        <v>286</v>
      </c>
    </row>
    <row r="145" s="2" customFormat="1" ht="24.15" customHeight="1">
      <c r="A145" s="39"/>
      <c r="B145" s="40"/>
      <c r="C145" s="228" t="s">
        <v>233</v>
      </c>
      <c r="D145" s="228" t="s">
        <v>166</v>
      </c>
      <c r="E145" s="229" t="s">
        <v>1443</v>
      </c>
      <c r="F145" s="230" t="s">
        <v>1444</v>
      </c>
      <c r="G145" s="231" t="s">
        <v>551</v>
      </c>
      <c r="H145" s="232">
        <v>1</v>
      </c>
      <c r="I145" s="233"/>
      <c r="J145" s="234">
        <f>ROUND(I145*H145,2)</f>
        <v>0</v>
      </c>
      <c r="K145" s="230" t="s">
        <v>1</v>
      </c>
      <c r="L145" s="45"/>
      <c r="M145" s="235" t="s">
        <v>1</v>
      </c>
      <c r="N145" s="236" t="s">
        <v>38</v>
      </c>
      <c r="O145" s="92"/>
      <c r="P145" s="237">
        <f>O145*H145</f>
        <v>0</v>
      </c>
      <c r="Q145" s="237">
        <v>0</v>
      </c>
      <c r="R145" s="237">
        <f>Q145*H145</f>
        <v>0</v>
      </c>
      <c r="S145" s="237">
        <v>0</v>
      </c>
      <c r="T145" s="238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9" t="s">
        <v>253</v>
      </c>
      <c r="AT145" s="239" t="s">
        <v>166</v>
      </c>
      <c r="AU145" s="239" t="s">
        <v>82</v>
      </c>
      <c r="AY145" s="18" t="s">
        <v>164</v>
      </c>
      <c r="BE145" s="240">
        <f>IF(N145="základní",J145,0)</f>
        <v>0</v>
      </c>
      <c r="BF145" s="240">
        <f>IF(N145="snížená",J145,0)</f>
        <v>0</v>
      </c>
      <c r="BG145" s="240">
        <f>IF(N145="zákl. přenesená",J145,0)</f>
        <v>0</v>
      </c>
      <c r="BH145" s="240">
        <f>IF(N145="sníž. přenesená",J145,0)</f>
        <v>0</v>
      </c>
      <c r="BI145" s="240">
        <f>IF(N145="nulová",J145,0)</f>
        <v>0</v>
      </c>
      <c r="BJ145" s="18" t="s">
        <v>80</v>
      </c>
      <c r="BK145" s="240">
        <f>ROUND(I145*H145,2)</f>
        <v>0</v>
      </c>
      <c r="BL145" s="18" t="s">
        <v>253</v>
      </c>
      <c r="BM145" s="239" t="s">
        <v>301</v>
      </c>
    </row>
    <row r="146" s="2" customFormat="1" ht="21.75" customHeight="1">
      <c r="A146" s="39"/>
      <c r="B146" s="40"/>
      <c r="C146" s="228" t="s">
        <v>238</v>
      </c>
      <c r="D146" s="228" t="s">
        <v>166</v>
      </c>
      <c r="E146" s="229" t="s">
        <v>1445</v>
      </c>
      <c r="F146" s="230" t="s">
        <v>1446</v>
      </c>
      <c r="G146" s="231" t="s">
        <v>551</v>
      </c>
      <c r="H146" s="232">
        <v>127</v>
      </c>
      <c r="I146" s="233"/>
      <c r="J146" s="234">
        <f>ROUND(I146*H146,2)</f>
        <v>0</v>
      </c>
      <c r="K146" s="230" t="s">
        <v>1</v>
      </c>
      <c r="L146" s="45"/>
      <c r="M146" s="235" t="s">
        <v>1</v>
      </c>
      <c r="N146" s="236" t="s">
        <v>38</v>
      </c>
      <c r="O146" s="92"/>
      <c r="P146" s="237">
        <f>O146*H146</f>
        <v>0</v>
      </c>
      <c r="Q146" s="237">
        <v>0</v>
      </c>
      <c r="R146" s="237">
        <f>Q146*H146</f>
        <v>0</v>
      </c>
      <c r="S146" s="237">
        <v>0</v>
      </c>
      <c r="T146" s="238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9" t="s">
        <v>253</v>
      </c>
      <c r="AT146" s="239" t="s">
        <v>166</v>
      </c>
      <c r="AU146" s="239" t="s">
        <v>82</v>
      </c>
      <c r="AY146" s="18" t="s">
        <v>164</v>
      </c>
      <c r="BE146" s="240">
        <f>IF(N146="základní",J146,0)</f>
        <v>0</v>
      </c>
      <c r="BF146" s="240">
        <f>IF(N146="snížená",J146,0)</f>
        <v>0</v>
      </c>
      <c r="BG146" s="240">
        <f>IF(N146="zákl. přenesená",J146,0)</f>
        <v>0</v>
      </c>
      <c r="BH146" s="240">
        <f>IF(N146="sníž. přenesená",J146,0)</f>
        <v>0</v>
      </c>
      <c r="BI146" s="240">
        <f>IF(N146="nulová",J146,0)</f>
        <v>0</v>
      </c>
      <c r="BJ146" s="18" t="s">
        <v>80</v>
      </c>
      <c r="BK146" s="240">
        <f>ROUND(I146*H146,2)</f>
        <v>0</v>
      </c>
      <c r="BL146" s="18" t="s">
        <v>253</v>
      </c>
      <c r="BM146" s="239" t="s">
        <v>313</v>
      </c>
    </row>
    <row r="147" s="2" customFormat="1" ht="16.5" customHeight="1">
      <c r="A147" s="39"/>
      <c r="B147" s="40"/>
      <c r="C147" s="228" t="s">
        <v>242</v>
      </c>
      <c r="D147" s="228" t="s">
        <v>166</v>
      </c>
      <c r="E147" s="229" t="s">
        <v>1447</v>
      </c>
      <c r="F147" s="230" t="s">
        <v>1448</v>
      </c>
      <c r="G147" s="231" t="s">
        <v>1449</v>
      </c>
      <c r="H147" s="232">
        <v>4</v>
      </c>
      <c r="I147" s="233"/>
      <c r="J147" s="234">
        <f>ROUND(I147*H147,2)</f>
        <v>0</v>
      </c>
      <c r="K147" s="230" t="s">
        <v>1</v>
      </c>
      <c r="L147" s="45"/>
      <c r="M147" s="235" t="s">
        <v>1</v>
      </c>
      <c r="N147" s="236" t="s">
        <v>38</v>
      </c>
      <c r="O147" s="92"/>
      <c r="P147" s="237">
        <f>O147*H147</f>
        <v>0</v>
      </c>
      <c r="Q147" s="237">
        <v>0</v>
      </c>
      <c r="R147" s="237">
        <f>Q147*H147</f>
        <v>0</v>
      </c>
      <c r="S147" s="237">
        <v>0</v>
      </c>
      <c r="T147" s="238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9" t="s">
        <v>253</v>
      </c>
      <c r="AT147" s="239" t="s">
        <v>166</v>
      </c>
      <c r="AU147" s="239" t="s">
        <v>82</v>
      </c>
      <c r="AY147" s="18" t="s">
        <v>164</v>
      </c>
      <c r="BE147" s="240">
        <f>IF(N147="základní",J147,0)</f>
        <v>0</v>
      </c>
      <c r="BF147" s="240">
        <f>IF(N147="snížená",J147,0)</f>
        <v>0</v>
      </c>
      <c r="BG147" s="240">
        <f>IF(N147="zákl. přenesená",J147,0)</f>
        <v>0</v>
      </c>
      <c r="BH147" s="240">
        <f>IF(N147="sníž. přenesená",J147,0)</f>
        <v>0</v>
      </c>
      <c r="BI147" s="240">
        <f>IF(N147="nulová",J147,0)</f>
        <v>0</v>
      </c>
      <c r="BJ147" s="18" t="s">
        <v>80</v>
      </c>
      <c r="BK147" s="240">
        <f>ROUND(I147*H147,2)</f>
        <v>0</v>
      </c>
      <c r="BL147" s="18" t="s">
        <v>253</v>
      </c>
      <c r="BM147" s="239" t="s">
        <v>323</v>
      </c>
    </row>
    <row r="148" s="2" customFormat="1" ht="16.5" customHeight="1">
      <c r="A148" s="39"/>
      <c r="B148" s="40"/>
      <c r="C148" s="228" t="s">
        <v>8</v>
      </c>
      <c r="D148" s="228" t="s">
        <v>166</v>
      </c>
      <c r="E148" s="229" t="s">
        <v>1450</v>
      </c>
      <c r="F148" s="230" t="s">
        <v>1451</v>
      </c>
      <c r="G148" s="231" t="s">
        <v>551</v>
      </c>
      <c r="H148" s="232">
        <v>55</v>
      </c>
      <c r="I148" s="233"/>
      <c r="J148" s="234">
        <f>ROUND(I148*H148,2)</f>
        <v>0</v>
      </c>
      <c r="K148" s="230" t="s">
        <v>1</v>
      </c>
      <c r="L148" s="45"/>
      <c r="M148" s="235" t="s">
        <v>1</v>
      </c>
      <c r="N148" s="236" t="s">
        <v>38</v>
      </c>
      <c r="O148" s="92"/>
      <c r="P148" s="237">
        <f>O148*H148</f>
        <v>0</v>
      </c>
      <c r="Q148" s="237">
        <v>0</v>
      </c>
      <c r="R148" s="237">
        <f>Q148*H148</f>
        <v>0</v>
      </c>
      <c r="S148" s="237">
        <v>0</v>
      </c>
      <c r="T148" s="238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9" t="s">
        <v>253</v>
      </c>
      <c r="AT148" s="239" t="s">
        <v>166</v>
      </c>
      <c r="AU148" s="239" t="s">
        <v>82</v>
      </c>
      <c r="AY148" s="18" t="s">
        <v>164</v>
      </c>
      <c r="BE148" s="240">
        <f>IF(N148="základní",J148,0)</f>
        <v>0</v>
      </c>
      <c r="BF148" s="240">
        <f>IF(N148="snížená",J148,0)</f>
        <v>0</v>
      </c>
      <c r="BG148" s="240">
        <f>IF(N148="zákl. přenesená",J148,0)</f>
        <v>0</v>
      </c>
      <c r="BH148" s="240">
        <f>IF(N148="sníž. přenesená",J148,0)</f>
        <v>0</v>
      </c>
      <c r="BI148" s="240">
        <f>IF(N148="nulová",J148,0)</f>
        <v>0</v>
      </c>
      <c r="BJ148" s="18" t="s">
        <v>80</v>
      </c>
      <c r="BK148" s="240">
        <f>ROUND(I148*H148,2)</f>
        <v>0</v>
      </c>
      <c r="BL148" s="18" t="s">
        <v>253</v>
      </c>
      <c r="BM148" s="239" t="s">
        <v>334</v>
      </c>
    </row>
    <row r="149" s="12" customFormat="1" ht="22.8" customHeight="1">
      <c r="A149" s="12"/>
      <c r="B149" s="212"/>
      <c r="C149" s="213"/>
      <c r="D149" s="214" t="s">
        <v>72</v>
      </c>
      <c r="E149" s="226" t="s">
        <v>1452</v>
      </c>
      <c r="F149" s="226" t="s">
        <v>1453</v>
      </c>
      <c r="G149" s="213"/>
      <c r="H149" s="213"/>
      <c r="I149" s="216"/>
      <c r="J149" s="227">
        <f>BK149</f>
        <v>0</v>
      </c>
      <c r="K149" s="213"/>
      <c r="L149" s="218"/>
      <c r="M149" s="219"/>
      <c r="N149" s="220"/>
      <c r="O149" s="220"/>
      <c r="P149" s="221">
        <f>SUM(P150:P154)</f>
        <v>0</v>
      </c>
      <c r="Q149" s="220"/>
      <c r="R149" s="221">
        <f>SUM(R150:R154)</f>
        <v>0</v>
      </c>
      <c r="S149" s="220"/>
      <c r="T149" s="222">
        <f>SUM(T150:T154)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23" t="s">
        <v>82</v>
      </c>
      <c r="AT149" s="224" t="s">
        <v>72</v>
      </c>
      <c r="AU149" s="224" t="s">
        <v>80</v>
      </c>
      <c r="AY149" s="223" t="s">
        <v>164</v>
      </c>
      <c r="BK149" s="225">
        <f>SUM(BK150:BK154)</f>
        <v>0</v>
      </c>
    </row>
    <row r="150" s="2" customFormat="1" ht="21.75" customHeight="1">
      <c r="A150" s="39"/>
      <c r="B150" s="40"/>
      <c r="C150" s="228" t="s">
        <v>253</v>
      </c>
      <c r="D150" s="228" t="s">
        <v>166</v>
      </c>
      <c r="E150" s="229" t="s">
        <v>1454</v>
      </c>
      <c r="F150" s="230" t="s">
        <v>1455</v>
      </c>
      <c r="G150" s="231" t="s">
        <v>262</v>
      </c>
      <c r="H150" s="232">
        <v>2</v>
      </c>
      <c r="I150" s="233"/>
      <c r="J150" s="234">
        <f>ROUND(I150*H150,2)</f>
        <v>0</v>
      </c>
      <c r="K150" s="230" t="s">
        <v>1</v>
      </c>
      <c r="L150" s="45"/>
      <c r="M150" s="235" t="s">
        <v>1</v>
      </c>
      <c r="N150" s="236" t="s">
        <v>38</v>
      </c>
      <c r="O150" s="92"/>
      <c r="P150" s="237">
        <f>O150*H150</f>
        <v>0</v>
      </c>
      <c r="Q150" s="237">
        <v>0</v>
      </c>
      <c r="R150" s="237">
        <f>Q150*H150</f>
        <v>0</v>
      </c>
      <c r="S150" s="237">
        <v>0</v>
      </c>
      <c r="T150" s="238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9" t="s">
        <v>253</v>
      </c>
      <c r="AT150" s="239" t="s">
        <v>166</v>
      </c>
      <c r="AU150" s="239" t="s">
        <v>82</v>
      </c>
      <c r="AY150" s="18" t="s">
        <v>164</v>
      </c>
      <c r="BE150" s="240">
        <f>IF(N150="základní",J150,0)</f>
        <v>0</v>
      </c>
      <c r="BF150" s="240">
        <f>IF(N150="snížená",J150,0)</f>
        <v>0</v>
      </c>
      <c r="BG150" s="240">
        <f>IF(N150="zákl. přenesená",J150,0)</f>
        <v>0</v>
      </c>
      <c r="BH150" s="240">
        <f>IF(N150="sníž. přenesená",J150,0)</f>
        <v>0</v>
      </c>
      <c r="BI150" s="240">
        <f>IF(N150="nulová",J150,0)</f>
        <v>0</v>
      </c>
      <c r="BJ150" s="18" t="s">
        <v>80</v>
      </c>
      <c r="BK150" s="240">
        <f>ROUND(I150*H150,2)</f>
        <v>0</v>
      </c>
      <c r="BL150" s="18" t="s">
        <v>253</v>
      </c>
      <c r="BM150" s="239" t="s">
        <v>346</v>
      </c>
    </row>
    <row r="151" s="2" customFormat="1" ht="24.15" customHeight="1">
      <c r="A151" s="39"/>
      <c r="B151" s="40"/>
      <c r="C151" s="228" t="s">
        <v>259</v>
      </c>
      <c r="D151" s="228" t="s">
        <v>166</v>
      </c>
      <c r="E151" s="229" t="s">
        <v>1456</v>
      </c>
      <c r="F151" s="230" t="s">
        <v>1457</v>
      </c>
      <c r="G151" s="231" t="s">
        <v>262</v>
      </c>
      <c r="H151" s="232">
        <v>9</v>
      </c>
      <c r="I151" s="233"/>
      <c r="J151" s="234">
        <f>ROUND(I151*H151,2)</f>
        <v>0</v>
      </c>
      <c r="K151" s="230" t="s">
        <v>1</v>
      </c>
      <c r="L151" s="45"/>
      <c r="M151" s="235" t="s">
        <v>1</v>
      </c>
      <c r="N151" s="236" t="s">
        <v>38</v>
      </c>
      <c r="O151" s="92"/>
      <c r="P151" s="237">
        <f>O151*H151</f>
        <v>0</v>
      </c>
      <c r="Q151" s="237">
        <v>0</v>
      </c>
      <c r="R151" s="237">
        <f>Q151*H151</f>
        <v>0</v>
      </c>
      <c r="S151" s="237">
        <v>0</v>
      </c>
      <c r="T151" s="238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9" t="s">
        <v>253</v>
      </c>
      <c r="AT151" s="239" t="s">
        <v>166</v>
      </c>
      <c r="AU151" s="239" t="s">
        <v>82</v>
      </c>
      <c r="AY151" s="18" t="s">
        <v>164</v>
      </c>
      <c r="BE151" s="240">
        <f>IF(N151="základní",J151,0)</f>
        <v>0</v>
      </c>
      <c r="BF151" s="240">
        <f>IF(N151="snížená",J151,0)</f>
        <v>0</v>
      </c>
      <c r="BG151" s="240">
        <f>IF(N151="zákl. přenesená",J151,0)</f>
        <v>0</v>
      </c>
      <c r="BH151" s="240">
        <f>IF(N151="sníž. přenesená",J151,0)</f>
        <v>0</v>
      </c>
      <c r="BI151" s="240">
        <f>IF(N151="nulová",J151,0)</f>
        <v>0</v>
      </c>
      <c r="BJ151" s="18" t="s">
        <v>80</v>
      </c>
      <c r="BK151" s="240">
        <f>ROUND(I151*H151,2)</f>
        <v>0</v>
      </c>
      <c r="BL151" s="18" t="s">
        <v>253</v>
      </c>
      <c r="BM151" s="239" t="s">
        <v>356</v>
      </c>
    </row>
    <row r="152" s="2" customFormat="1" ht="33" customHeight="1">
      <c r="A152" s="39"/>
      <c r="B152" s="40"/>
      <c r="C152" s="228" t="s">
        <v>264</v>
      </c>
      <c r="D152" s="228" t="s">
        <v>166</v>
      </c>
      <c r="E152" s="229" t="s">
        <v>1458</v>
      </c>
      <c r="F152" s="230" t="s">
        <v>1459</v>
      </c>
      <c r="G152" s="231" t="s">
        <v>262</v>
      </c>
      <c r="H152" s="232">
        <v>9</v>
      </c>
      <c r="I152" s="233"/>
      <c r="J152" s="234">
        <f>ROUND(I152*H152,2)</f>
        <v>0</v>
      </c>
      <c r="K152" s="230" t="s">
        <v>1</v>
      </c>
      <c r="L152" s="45"/>
      <c r="M152" s="235" t="s">
        <v>1</v>
      </c>
      <c r="N152" s="236" t="s">
        <v>38</v>
      </c>
      <c r="O152" s="92"/>
      <c r="P152" s="237">
        <f>O152*H152</f>
        <v>0</v>
      </c>
      <c r="Q152" s="237">
        <v>0</v>
      </c>
      <c r="R152" s="237">
        <f>Q152*H152</f>
        <v>0</v>
      </c>
      <c r="S152" s="237">
        <v>0</v>
      </c>
      <c r="T152" s="238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9" t="s">
        <v>253</v>
      </c>
      <c r="AT152" s="239" t="s">
        <v>166</v>
      </c>
      <c r="AU152" s="239" t="s">
        <v>82</v>
      </c>
      <c r="AY152" s="18" t="s">
        <v>164</v>
      </c>
      <c r="BE152" s="240">
        <f>IF(N152="základní",J152,0)</f>
        <v>0</v>
      </c>
      <c r="BF152" s="240">
        <f>IF(N152="snížená",J152,0)</f>
        <v>0</v>
      </c>
      <c r="BG152" s="240">
        <f>IF(N152="zákl. přenesená",J152,0)</f>
        <v>0</v>
      </c>
      <c r="BH152" s="240">
        <f>IF(N152="sníž. přenesená",J152,0)</f>
        <v>0</v>
      </c>
      <c r="BI152" s="240">
        <f>IF(N152="nulová",J152,0)</f>
        <v>0</v>
      </c>
      <c r="BJ152" s="18" t="s">
        <v>80</v>
      </c>
      <c r="BK152" s="240">
        <f>ROUND(I152*H152,2)</f>
        <v>0</v>
      </c>
      <c r="BL152" s="18" t="s">
        <v>253</v>
      </c>
      <c r="BM152" s="239" t="s">
        <v>365</v>
      </c>
    </row>
    <row r="153" s="2" customFormat="1" ht="24.15" customHeight="1">
      <c r="A153" s="39"/>
      <c r="B153" s="40"/>
      <c r="C153" s="228" t="s">
        <v>270</v>
      </c>
      <c r="D153" s="228" t="s">
        <v>166</v>
      </c>
      <c r="E153" s="229" t="s">
        <v>1460</v>
      </c>
      <c r="F153" s="230" t="s">
        <v>1461</v>
      </c>
      <c r="G153" s="231" t="s">
        <v>262</v>
      </c>
      <c r="H153" s="232">
        <v>2</v>
      </c>
      <c r="I153" s="233"/>
      <c r="J153" s="234">
        <f>ROUND(I153*H153,2)</f>
        <v>0</v>
      </c>
      <c r="K153" s="230" t="s">
        <v>1</v>
      </c>
      <c r="L153" s="45"/>
      <c r="M153" s="235" t="s">
        <v>1</v>
      </c>
      <c r="N153" s="236" t="s">
        <v>38</v>
      </c>
      <c r="O153" s="92"/>
      <c r="P153" s="237">
        <f>O153*H153</f>
        <v>0</v>
      </c>
      <c r="Q153" s="237">
        <v>0</v>
      </c>
      <c r="R153" s="237">
        <f>Q153*H153</f>
        <v>0</v>
      </c>
      <c r="S153" s="237">
        <v>0</v>
      </c>
      <c r="T153" s="238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9" t="s">
        <v>253</v>
      </c>
      <c r="AT153" s="239" t="s">
        <v>166</v>
      </c>
      <c r="AU153" s="239" t="s">
        <v>82</v>
      </c>
      <c r="AY153" s="18" t="s">
        <v>164</v>
      </c>
      <c r="BE153" s="240">
        <f>IF(N153="základní",J153,0)</f>
        <v>0</v>
      </c>
      <c r="BF153" s="240">
        <f>IF(N153="snížená",J153,0)</f>
        <v>0</v>
      </c>
      <c r="BG153" s="240">
        <f>IF(N153="zákl. přenesená",J153,0)</f>
        <v>0</v>
      </c>
      <c r="BH153" s="240">
        <f>IF(N153="sníž. přenesená",J153,0)</f>
        <v>0</v>
      </c>
      <c r="BI153" s="240">
        <f>IF(N153="nulová",J153,0)</f>
        <v>0</v>
      </c>
      <c r="BJ153" s="18" t="s">
        <v>80</v>
      </c>
      <c r="BK153" s="240">
        <f>ROUND(I153*H153,2)</f>
        <v>0</v>
      </c>
      <c r="BL153" s="18" t="s">
        <v>253</v>
      </c>
      <c r="BM153" s="239" t="s">
        <v>376</v>
      </c>
    </row>
    <row r="154" s="2" customFormat="1" ht="16.5" customHeight="1">
      <c r="A154" s="39"/>
      <c r="B154" s="40"/>
      <c r="C154" s="228" t="s">
        <v>277</v>
      </c>
      <c r="D154" s="228" t="s">
        <v>166</v>
      </c>
      <c r="E154" s="229" t="s">
        <v>1462</v>
      </c>
      <c r="F154" s="230" t="s">
        <v>1463</v>
      </c>
      <c r="G154" s="231" t="s">
        <v>262</v>
      </c>
      <c r="H154" s="232">
        <v>2</v>
      </c>
      <c r="I154" s="233"/>
      <c r="J154" s="234">
        <f>ROUND(I154*H154,2)</f>
        <v>0</v>
      </c>
      <c r="K154" s="230" t="s">
        <v>1</v>
      </c>
      <c r="L154" s="45"/>
      <c r="M154" s="235" t="s">
        <v>1</v>
      </c>
      <c r="N154" s="236" t="s">
        <v>38</v>
      </c>
      <c r="O154" s="92"/>
      <c r="P154" s="237">
        <f>O154*H154</f>
        <v>0</v>
      </c>
      <c r="Q154" s="237">
        <v>0</v>
      </c>
      <c r="R154" s="237">
        <f>Q154*H154</f>
        <v>0</v>
      </c>
      <c r="S154" s="237">
        <v>0</v>
      </c>
      <c r="T154" s="238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9" t="s">
        <v>253</v>
      </c>
      <c r="AT154" s="239" t="s">
        <v>166</v>
      </c>
      <c r="AU154" s="239" t="s">
        <v>82</v>
      </c>
      <c r="AY154" s="18" t="s">
        <v>164</v>
      </c>
      <c r="BE154" s="240">
        <f>IF(N154="základní",J154,0)</f>
        <v>0</v>
      </c>
      <c r="BF154" s="240">
        <f>IF(N154="snížená",J154,0)</f>
        <v>0</v>
      </c>
      <c r="BG154" s="240">
        <f>IF(N154="zákl. přenesená",J154,0)</f>
        <v>0</v>
      </c>
      <c r="BH154" s="240">
        <f>IF(N154="sníž. přenesená",J154,0)</f>
        <v>0</v>
      </c>
      <c r="BI154" s="240">
        <f>IF(N154="nulová",J154,0)</f>
        <v>0</v>
      </c>
      <c r="BJ154" s="18" t="s">
        <v>80</v>
      </c>
      <c r="BK154" s="240">
        <f>ROUND(I154*H154,2)</f>
        <v>0</v>
      </c>
      <c r="BL154" s="18" t="s">
        <v>253</v>
      </c>
      <c r="BM154" s="239" t="s">
        <v>385</v>
      </c>
    </row>
    <row r="155" s="12" customFormat="1" ht="22.8" customHeight="1">
      <c r="A155" s="12"/>
      <c r="B155" s="212"/>
      <c r="C155" s="213"/>
      <c r="D155" s="214" t="s">
        <v>72</v>
      </c>
      <c r="E155" s="226" t="s">
        <v>1464</v>
      </c>
      <c r="F155" s="226" t="s">
        <v>1465</v>
      </c>
      <c r="G155" s="213"/>
      <c r="H155" s="213"/>
      <c r="I155" s="216"/>
      <c r="J155" s="227">
        <f>BK155</f>
        <v>0</v>
      </c>
      <c r="K155" s="213"/>
      <c r="L155" s="218"/>
      <c r="M155" s="219"/>
      <c r="N155" s="220"/>
      <c r="O155" s="220"/>
      <c r="P155" s="221">
        <f>SUM(P156:P162)</f>
        <v>0</v>
      </c>
      <c r="Q155" s="220"/>
      <c r="R155" s="221">
        <f>SUM(R156:R162)</f>
        <v>0</v>
      </c>
      <c r="S155" s="220"/>
      <c r="T155" s="222">
        <f>SUM(T156:T162)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23" t="s">
        <v>82</v>
      </c>
      <c r="AT155" s="224" t="s">
        <v>72</v>
      </c>
      <c r="AU155" s="224" t="s">
        <v>80</v>
      </c>
      <c r="AY155" s="223" t="s">
        <v>164</v>
      </c>
      <c r="BK155" s="225">
        <f>SUM(BK156:BK162)</f>
        <v>0</v>
      </c>
    </row>
    <row r="156" s="2" customFormat="1" ht="37.8" customHeight="1">
      <c r="A156" s="39"/>
      <c r="B156" s="40"/>
      <c r="C156" s="228" t="s">
        <v>7</v>
      </c>
      <c r="D156" s="228" t="s">
        <v>166</v>
      </c>
      <c r="E156" s="229" t="s">
        <v>1466</v>
      </c>
      <c r="F156" s="230" t="s">
        <v>1467</v>
      </c>
      <c r="G156" s="231" t="s">
        <v>262</v>
      </c>
      <c r="H156" s="232">
        <v>2</v>
      </c>
      <c r="I156" s="233"/>
      <c r="J156" s="234">
        <f>ROUND(I156*H156,2)</f>
        <v>0</v>
      </c>
      <c r="K156" s="230" t="s">
        <v>1</v>
      </c>
      <c r="L156" s="45"/>
      <c r="M156" s="235" t="s">
        <v>1</v>
      </c>
      <c r="N156" s="236" t="s">
        <v>38</v>
      </c>
      <c r="O156" s="92"/>
      <c r="P156" s="237">
        <f>O156*H156</f>
        <v>0</v>
      </c>
      <c r="Q156" s="237">
        <v>0</v>
      </c>
      <c r="R156" s="237">
        <f>Q156*H156</f>
        <v>0</v>
      </c>
      <c r="S156" s="237">
        <v>0</v>
      </c>
      <c r="T156" s="238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9" t="s">
        <v>253</v>
      </c>
      <c r="AT156" s="239" t="s">
        <v>166</v>
      </c>
      <c r="AU156" s="239" t="s">
        <v>82</v>
      </c>
      <c r="AY156" s="18" t="s">
        <v>164</v>
      </c>
      <c r="BE156" s="240">
        <f>IF(N156="základní",J156,0)</f>
        <v>0</v>
      </c>
      <c r="BF156" s="240">
        <f>IF(N156="snížená",J156,0)</f>
        <v>0</v>
      </c>
      <c r="BG156" s="240">
        <f>IF(N156="zákl. přenesená",J156,0)</f>
        <v>0</v>
      </c>
      <c r="BH156" s="240">
        <f>IF(N156="sníž. přenesená",J156,0)</f>
        <v>0</v>
      </c>
      <c r="BI156" s="240">
        <f>IF(N156="nulová",J156,0)</f>
        <v>0</v>
      </c>
      <c r="BJ156" s="18" t="s">
        <v>80</v>
      </c>
      <c r="BK156" s="240">
        <f>ROUND(I156*H156,2)</f>
        <v>0</v>
      </c>
      <c r="BL156" s="18" t="s">
        <v>253</v>
      </c>
      <c r="BM156" s="239" t="s">
        <v>394</v>
      </c>
    </row>
    <row r="157" s="2" customFormat="1" ht="37.8" customHeight="1">
      <c r="A157" s="39"/>
      <c r="B157" s="40"/>
      <c r="C157" s="228" t="s">
        <v>286</v>
      </c>
      <c r="D157" s="228" t="s">
        <v>166</v>
      </c>
      <c r="E157" s="229" t="s">
        <v>1468</v>
      </c>
      <c r="F157" s="230" t="s">
        <v>1469</v>
      </c>
      <c r="G157" s="231" t="s">
        <v>262</v>
      </c>
      <c r="H157" s="232">
        <v>6</v>
      </c>
      <c r="I157" s="233"/>
      <c r="J157" s="234">
        <f>ROUND(I157*H157,2)</f>
        <v>0</v>
      </c>
      <c r="K157" s="230" t="s">
        <v>1</v>
      </c>
      <c r="L157" s="45"/>
      <c r="M157" s="235" t="s">
        <v>1</v>
      </c>
      <c r="N157" s="236" t="s">
        <v>38</v>
      </c>
      <c r="O157" s="92"/>
      <c r="P157" s="237">
        <f>O157*H157</f>
        <v>0</v>
      </c>
      <c r="Q157" s="237">
        <v>0</v>
      </c>
      <c r="R157" s="237">
        <f>Q157*H157</f>
        <v>0</v>
      </c>
      <c r="S157" s="237">
        <v>0</v>
      </c>
      <c r="T157" s="238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9" t="s">
        <v>253</v>
      </c>
      <c r="AT157" s="239" t="s">
        <v>166</v>
      </c>
      <c r="AU157" s="239" t="s">
        <v>82</v>
      </c>
      <c r="AY157" s="18" t="s">
        <v>164</v>
      </c>
      <c r="BE157" s="240">
        <f>IF(N157="základní",J157,0)</f>
        <v>0</v>
      </c>
      <c r="BF157" s="240">
        <f>IF(N157="snížená",J157,0)</f>
        <v>0</v>
      </c>
      <c r="BG157" s="240">
        <f>IF(N157="zákl. přenesená",J157,0)</f>
        <v>0</v>
      </c>
      <c r="BH157" s="240">
        <f>IF(N157="sníž. přenesená",J157,0)</f>
        <v>0</v>
      </c>
      <c r="BI157" s="240">
        <f>IF(N157="nulová",J157,0)</f>
        <v>0</v>
      </c>
      <c r="BJ157" s="18" t="s">
        <v>80</v>
      </c>
      <c r="BK157" s="240">
        <f>ROUND(I157*H157,2)</f>
        <v>0</v>
      </c>
      <c r="BL157" s="18" t="s">
        <v>253</v>
      </c>
      <c r="BM157" s="239" t="s">
        <v>407</v>
      </c>
    </row>
    <row r="158" s="2" customFormat="1" ht="37.8" customHeight="1">
      <c r="A158" s="39"/>
      <c r="B158" s="40"/>
      <c r="C158" s="228" t="s">
        <v>291</v>
      </c>
      <c r="D158" s="228" t="s">
        <v>166</v>
      </c>
      <c r="E158" s="229" t="s">
        <v>1470</v>
      </c>
      <c r="F158" s="230" t="s">
        <v>1471</v>
      </c>
      <c r="G158" s="231" t="s">
        <v>262</v>
      </c>
      <c r="H158" s="232">
        <v>1</v>
      </c>
      <c r="I158" s="233"/>
      <c r="J158" s="234">
        <f>ROUND(I158*H158,2)</f>
        <v>0</v>
      </c>
      <c r="K158" s="230" t="s">
        <v>1</v>
      </c>
      <c r="L158" s="45"/>
      <c r="M158" s="235" t="s">
        <v>1</v>
      </c>
      <c r="N158" s="236" t="s">
        <v>38</v>
      </c>
      <c r="O158" s="92"/>
      <c r="P158" s="237">
        <f>O158*H158</f>
        <v>0</v>
      </c>
      <c r="Q158" s="237">
        <v>0</v>
      </c>
      <c r="R158" s="237">
        <f>Q158*H158</f>
        <v>0</v>
      </c>
      <c r="S158" s="237">
        <v>0</v>
      </c>
      <c r="T158" s="238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39" t="s">
        <v>253</v>
      </c>
      <c r="AT158" s="239" t="s">
        <v>166</v>
      </c>
      <c r="AU158" s="239" t="s">
        <v>82</v>
      </c>
      <c r="AY158" s="18" t="s">
        <v>164</v>
      </c>
      <c r="BE158" s="240">
        <f>IF(N158="základní",J158,0)</f>
        <v>0</v>
      </c>
      <c r="BF158" s="240">
        <f>IF(N158="snížená",J158,0)</f>
        <v>0</v>
      </c>
      <c r="BG158" s="240">
        <f>IF(N158="zákl. přenesená",J158,0)</f>
        <v>0</v>
      </c>
      <c r="BH158" s="240">
        <f>IF(N158="sníž. přenesená",J158,0)</f>
        <v>0</v>
      </c>
      <c r="BI158" s="240">
        <f>IF(N158="nulová",J158,0)</f>
        <v>0</v>
      </c>
      <c r="BJ158" s="18" t="s">
        <v>80</v>
      </c>
      <c r="BK158" s="240">
        <f>ROUND(I158*H158,2)</f>
        <v>0</v>
      </c>
      <c r="BL158" s="18" t="s">
        <v>253</v>
      </c>
      <c r="BM158" s="239" t="s">
        <v>416</v>
      </c>
    </row>
    <row r="159" s="2" customFormat="1" ht="16.5" customHeight="1">
      <c r="A159" s="39"/>
      <c r="B159" s="40"/>
      <c r="C159" s="228" t="s">
        <v>301</v>
      </c>
      <c r="D159" s="228" t="s">
        <v>166</v>
      </c>
      <c r="E159" s="229" t="s">
        <v>1472</v>
      </c>
      <c r="F159" s="230" t="s">
        <v>1473</v>
      </c>
      <c r="G159" s="231" t="s">
        <v>262</v>
      </c>
      <c r="H159" s="232">
        <v>9</v>
      </c>
      <c r="I159" s="233"/>
      <c r="J159" s="234">
        <f>ROUND(I159*H159,2)</f>
        <v>0</v>
      </c>
      <c r="K159" s="230" t="s">
        <v>1</v>
      </c>
      <c r="L159" s="45"/>
      <c r="M159" s="235" t="s">
        <v>1</v>
      </c>
      <c r="N159" s="236" t="s">
        <v>38</v>
      </c>
      <c r="O159" s="92"/>
      <c r="P159" s="237">
        <f>O159*H159</f>
        <v>0</v>
      </c>
      <c r="Q159" s="237">
        <v>0</v>
      </c>
      <c r="R159" s="237">
        <f>Q159*H159</f>
        <v>0</v>
      </c>
      <c r="S159" s="237">
        <v>0</v>
      </c>
      <c r="T159" s="238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9" t="s">
        <v>253</v>
      </c>
      <c r="AT159" s="239" t="s">
        <v>166</v>
      </c>
      <c r="AU159" s="239" t="s">
        <v>82</v>
      </c>
      <c r="AY159" s="18" t="s">
        <v>164</v>
      </c>
      <c r="BE159" s="240">
        <f>IF(N159="základní",J159,0)</f>
        <v>0</v>
      </c>
      <c r="BF159" s="240">
        <f>IF(N159="snížená",J159,0)</f>
        <v>0</v>
      </c>
      <c r="BG159" s="240">
        <f>IF(N159="zákl. přenesená",J159,0)</f>
        <v>0</v>
      </c>
      <c r="BH159" s="240">
        <f>IF(N159="sníž. přenesená",J159,0)</f>
        <v>0</v>
      </c>
      <c r="BI159" s="240">
        <f>IF(N159="nulová",J159,0)</f>
        <v>0</v>
      </c>
      <c r="BJ159" s="18" t="s">
        <v>80</v>
      </c>
      <c r="BK159" s="240">
        <f>ROUND(I159*H159,2)</f>
        <v>0</v>
      </c>
      <c r="BL159" s="18" t="s">
        <v>253</v>
      </c>
      <c r="BM159" s="239" t="s">
        <v>425</v>
      </c>
    </row>
    <row r="160" s="2" customFormat="1" ht="55.5" customHeight="1">
      <c r="A160" s="39"/>
      <c r="B160" s="40"/>
      <c r="C160" s="274" t="s">
        <v>307</v>
      </c>
      <c r="D160" s="274" t="s">
        <v>265</v>
      </c>
      <c r="E160" s="275" t="s">
        <v>1474</v>
      </c>
      <c r="F160" s="276" t="s">
        <v>1475</v>
      </c>
      <c r="G160" s="277" t="s">
        <v>262</v>
      </c>
      <c r="H160" s="278">
        <v>3</v>
      </c>
      <c r="I160" s="279"/>
      <c r="J160" s="280">
        <f>ROUND(I160*H160,2)</f>
        <v>0</v>
      </c>
      <c r="K160" s="276" t="s">
        <v>1</v>
      </c>
      <c r="L160" s="281"/>
      <c r="M160" s="282" t="s">
        <v>1</v>
      </c>
      <c r="N160" s="283" t="s">
        <v>38</v>
      </c>
      <c r="O160" s="92"/>
      <c r="P160" s="237">
        <f>O160*H160</f>
        <v>0</v>
      </c>
      <c r="Q160" s="237">
        <v>0</v>
      </c>
      <c r="R160" s="237">
        <f>Q160*H160</f>
        <v>0</v>
      </c>
      <c r="S160" s="237">
        <v>0</v>
      </c>
      <c r="T160" s="238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9" t="s">
        <v>346</v>
      </c>
      <c r="AT160" s="239" t="s">
        <v>265</v>
      </c>
      <c r="AU160" s="239" t="s">
        <v>82</v>
      </c>
      <c r="AY160" s="18" t="s">
        <v>164</v>
      </c>
      <c r="BE160" s="240">
        <f>IF(N160="základní",J160,0)</f>
        <v>0</v>
      </c>
      <c r="BF160" s="240">
        <f>IF(N160="snížená",J160,0)</f>
        <v>0</v>
      </c>
      <c r="BG160" s="240">
        <f>IF(N160="zákl. přenesená",J160,0)</f>
        <v>0</v>
      </c>
      <c r="BH160" s="240">
        <f>IF(N160="sníž. přenesená",J160,0)</f>
        <v>0</v>
      </c>
      <c r="BI160" s="240">
        <f>IF(N160="nulová",J160,0)</f>
        <v>0</v>
      </c>
      <c r="BJ160" s="18" t="s">
        <v>80</v>
      </c>
      <c r="BK160" s="240">
        <f>ROUND(I160*H160,2)</f>
        <v>0</v>
      </c>
      <c r="BL160" s="18" t="s">
        <v>253</v>
      </c>
      <c r="BM160" s="239" t="s">
        <v>440</v>
      </c>
    </row>
    <row r="161" s="2" customFormat="1" ht="16.5" customHeight="1">
      <c r="A161" s="39"/>
      <c r="B161" s="40"/>
      <c r="C161" s="274" t="s">
        <v>313</v>
      </c>
      <c r="D161" s="274" t="s">
        <v>265</v>
      </c>
      <c r="E161" s="275" t="s">
        <v>1476</v>
      </c>
      <c r="F161" s="276" t="s">
        <v>1477</v>
      </c>
      <c r="G161" s="277" t="s">
        <v>262</v>
      </c>
      <c r="H161" s="278">
        <v>1</v>
      </c>
      <c r="I161" s="279"/>
      <c r="J161" s="280">
        <f>ROUND(I161*H161,2)</f>
        <v>0</v>
      </c>
      <c r="K161" s="276" t="s">
        <v>1</v>
      </c>
      <c r="L161" s="281"/>
      <c r="M161" s="282" t="s">
        <v>1</v>
      </c>
      <c r="N161" s="283" t="s">
        <v>38</v>
      </c>
      <c r="O161" s="92"/>
      <c r="P161" s="237">
        <f>O161*H161</f>
        <v>0</v>
      </c>
      <c r="Q161" s="237">
        <v>0</v>
      </c>
      <c r="R161" s="237">
        <f>Q161*H161</f>
        <v>0</v>
      </c>
      <c r="S161" s="237">
        <v>0</v>
      </c>
      <c r="T161" s="238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9" t="s">
        <v>346</v>
      </c>
      <c r="AT161" s="239" t="s">
        <v>265</v>
      </c>
      <c r="AU161" s="239" t="s">
        <v>82</v>
      </c>
      <c r="AY161" s="18" t="s">
        <v>164</v>
      </c>
      <c r="BE161" s="240">
        <f>IF(N161="základní",J161,0)</f>
        <v>0</v>
      </c>
      <c r="BF161" s="240">
        <f>IF(N161="snížená",J161,0)</f>
        <v>0</v>
      </c>
      <c r="BG161" s="240">
        <f>IF(N161="zákl. přenesená",J161,0)</f>
        <v>0</v>
      </c>
      <c r="BH161" s="240">
        <f>IF(N161="sníž. přenesená",J161,0)</f>
        <v>0</v>
      </c>
      <c r="BI161" s="240">
        <f>IF(N161="nulová",J161,0)</f>
        <v>0</v>
      </c>
      <c r="BJ161" s="18" t="s">
        <v>80</v>
      </c>
      <c r="BK161" s="240">
        <f>ROUND(I161*H161,2)</f>
        <v>0</v>
      </c>
      <c r="BL161" s="18" t="s">
        <v>253</v>
      </c>
      <c r="BM161" s="239" t="s">
        <v>454</v>
      </c>
    </row>
    <row r="162" s="2" customFormat="1" ht="24.15" customHeight="1">
      <c r="A162" s="39"/>
      <c r="B162" s="40"/>
      <c r="C162" s="274" t="s">
        <v>319</v>
      </c>
      <c r="D162" s="274" t="s">
        <v>265</v>
      </c>
      <c r="E162" s="275" t="s">
        <v>1478</v>
      </c>
      <c r="F162" s="276" t="s">
        <v>1479</v>
      </c>
      <c r="G162" s="277" t="s">
        <v>262</v>
      </c>
      <c r="H162" s="278">
        <v>4</v>
      </c>
      <c r="I162" s="279"/>
      <c r="J162" s="280">
        <f>ROUND(I162*H162,2)</f>
        <v>0</v>
      </c>
      <c r="K162" s="276" t="s">
        <v>1</v>
      </c>
      <c r="L162" s="281"/>
      <c r="M162" s="282" t="s">
        <v>1</v>
      </c>
      <c r="N162" s="283" t="s">
        <v>38</v>
      </c>
      <c r="O162" s="92"/>
      <c r="P162" s="237">
        <f>O162*H162</f>
        <v>0</v>
      </c>
      <c r="Q162" s="237">
        <v>0</v>
      </c>
      <c r="R162" s="237">
        <f>Q162*H162</f>
        <v>0</v>
      </c>
      <c r="S162" s="237">
        <v>0</v>
      </c>
      <c r="T162" s="238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39" t="s">
        <v>346</v>
      </c>
      <c r="AT162" s="239" t="s">
        <v>265</v>
      </c>
      <c r="AU162" s="239" t="s">
        <v>82</v>
      </c>
      <c r="AY162" s="18" t="s">
        <v>164</v>
      </c>
      <c r="BE162" s="240">
        <f>IF(N162="základní",J162,0)</f>
        <v>0</v>
      </c>
      <c r="BF162" s="240">
        <f>IF(N162="snížená",J162,0)</f>
        <v>0</v>
      </c>
      <c r="BG162" s="240">
        <f>IF(N162="zákl. přenesená",J162,0)</f>
        <v>0</v>
      </c>
      <c r="BH162" s="240">
        <f>IF(N162="sníž. přenesená",J162,0)</f>
        <v>0</v>
      </c>
      <c r="BI162" s="240">
        <f>IF(N162="nulová",J162,0)</f>
        <v>0</v>
      </c>
      <c r="BJ162" s="18" t="s">
        <v>80</v>
      </c>
      <c r="BK162" s="240">
        <f>ROUND(I162*H162,2)</f>
        <v>0</v>
      </c>
      <c r="BL162" s="18" t="s">
        <v>253</v>
      </c>
      <c r="BM162" s="239" t="s">
        <v>477</v>
      </c>
    </row>
    <row r="163" s="12" customFormat="1" ht="22.8" customHeight="1">
      <c r="A163" s="12"/>
      <c r="B163" s="212"/>
      <c r="C163" s="213"/>
      <c r="D163" s="214" t="s">
        <v>72</v>
      </c>
      <c r="E163" s="226" t="s">
        <v>1032</v>
      </c>
      <c r="F163" s="226" t="s">
        <v>1033</v>
      </c>
      <c r="G163" s="213"/>
      <c r="H163" s="213"/>
      <c r="I163" s="216"/>
      <c r="J163" s="227">
        <f>BK163</f>
        <v>0</v>
      </c>
      <c r="K163" s="213"/>
      <c r="L163" s="218"/>
      <c r="M163" s="219"/>
      <c r="N163" s="220"/>
      <c r="O163" s="220"/>
      <c r="P163" s="221">
        <f>SUM(P164:P165)</f>
        <v>0</v>
      </c>
      <c r="Q163" s="220"/>
      <c r="R163" s="221">
        <f>SUM(R164:R165)</f>
        <v>0</v>
      </c>
      <c r="S163" s="220"/>
      <c r="T163" s="222">
        <f>SUM(T164:T165)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23" t="s">
        <v>82</v>
      </c>
      <c r="AT163" s="224" t="s">
        <v>72</v>
      </c>
      <c r="AU163" s="224" t="s">
        <v>80</v>
      </c>
      <c r="AY163" s="223" t="s">
        <v>164</v>
      </c>
      <c r="BK163" s="225">
        <f>SUM(BK164:BK165)</f>
        <v>0</v>
      </c>
    </row>
    <row r="164" s="2" customFormat="1" ht="21.75" customHeight="1">
      <c r="A164" s="39"/>
      <c r="B164" s="40"/>
      <c r="C164" s="228" t="s">
        <v>323</v>
      </c>
      <c r="D164" s="228" t="s">
        <v>166</v>
      </c>
      <c r="E164" s="229" t="s">
        <v>1397</v>
      </c>
      <c r="F164" s="230" t="s">
        <v>1398</v>
      </c>
      <c r="G164" s="231" t="s">
        <v>1037</v>
      </c>
      <c r="H164" s="232">
        <v>40</v>
      </c>
      <c r="I164" s="233"/>
      <c r="J164" s="234">
        <f>ROUND(I164*H164,2)</f>
        <v>0</v>
      </c>
      <c r="K164" s="230" t="s">
        <v>1</v>
      </c>
      <c r="L164" s="45"/>
      <c r="M164" s="235" t="s">
        <v>1</v>
      </c>
      <c r="N164" s="236" t="s">
        <v>38</v>
      </c>
      <c r="O164" s="92"/>
      <c r="P164" s="237">
        <f>O164*H164</f>
        <v>0</v>
      </c>
      <c r="Q164" s="237">
        <v>0</v>
      </c>
      <c r="R164" s="237">
        <f>Q164*H164</f>
        <v>0</v>
      </c>
      <c r="S164" s="237">
        <v>0</v>
      </c>
      <c r="T164" s="238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9" t="s">
        <v>253</v>
      </c>
      <c r="AT164" s="239" t="s">
        <v>166</v>
      </c>
      <c r="AU164" s="239" t="s">
        <v>82</v>
      </c>
      <c r="AY164" s="18" t="s">
        <v>164</v>
      </c>
      <c r="BE164" s="240">
        <f>IF(N164="základní",J164,0)</f>
        <v>0</v>
      </c>
      <c r="BF164" s="240">
        <f>IF(N164="snížená",J164,0)</f>
        <v>0</v>
      </c>
      <c r="BG164" s="240">
        <f>IF(N164="zákl. přenesená",J164,0)</f>
        <v>0</v>
      </c>
      <c r="BH164" s="240">
        <f>IF(N164="sníž. přenesená",J164,0)</f>
        <v>0</v>
      </c>
      <c r="BI164" s="240">
        <f>IF(N164="nulová",J164,0)</f>
        <v>0</v>
      </c>
      <c r="BJ164" s="18" t="s">
        <v>80</v>
      </c>
      <c r="BK164" s="240">
        <f>ROUND(I164*H164,2)</f>
        <v>0</v>
      </c>
      <c r="BL164" s="18" t="s">
        <v>253</v>
      </c>
      <c r="BM164" s="239" t="s">
        <v>509</v>
      </c>
    </row>
    <row r="165" s="2" customFormat="1" ht="16.5" customHeight="1">
      <c r="A165" s="39"/>
      <c r="B165" s="40"/>
      <c r="C165" s="274" t="s">
        <v>329</v>
      </c>
      <c r="D165" s="274" t="s">
        <v>265</v>
      </c>
      <c r="E165" s="275" t="s">
        <v>1399</v>
      </c>
      <c r="F165" s="276" t="s">
        <v>1400</v>
      </c>
      <c r="G165" s="277" t="s">
        <v>1037</v>
      </c>
      <c r="H165" s="278">
        <v>40</v>
      </c>
      <c r="I165" s="279"/>
      <c r="J165" s="280">
        <f>ROUND(I165*H165,2)</f>
        <v>0</v>
      </c>
      <c r="K165" s="276" t="s">
        <v>1</v>
      </c>
      <c r="L165" s="281"/>
      <c r="M165" s="282" t="s">
        <v>1</v>
      </c>
      <c r="N165" s="283" t="s">
        <v>38</v>
      </c>
      <c r="O165" s="92"/>
      <c r="P165" s="237">
        <f>O165*H165</f>
        <v>0</v>
      </c>
      <c r="Q165" s="237">
        <v>0</v>
      </c>
      <c r="R165" s="237">
        <f>Q165*H165</f>
        <v>0</v>
      </c>
      <c r="S165" s="237">
        <v>0</v>
      </c>
      <c r="T165" s="238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39" t="s">
        <v>346</v>
      </c>
      <c r="AT165" s="239" t="s">
        <v>265</v>
      </c>
      <c r="AU165" s="239" t="s">
        <v>82</v>
      </c>
      <c r="AY165" s="18" t="s">
        <v>164</v>
      </c>
      <c r="BE165" s="240">
        <f>IF(N165="základní",J165,0)</f>
        <v>0</v>
      </c>
      <c r="BF165" s="240">
        <f>IF(N165="snížená",J165,0)</f>
        <v>0</v>
      </c>
      <c r="BG165" s="240">
        <f>IF(N165="zákl. přenesená",J165,0)</f>
        <v>0</v>
      </c>
      <c r="BH165" s="240">
        <f>IF(N165="sníž. přenesená",J165,0)</f>
        <v>0</v>
      </c>
      <c r="BI165" s="240">
        <f>IF(N165="nulová",J165,0)</f>
        <v>0</v>
      </c>
      <c r="BJ165" s="18" t="s">
        <v>80</v>
      </c>
      <c r="BK165" s="240">
        <f>ROUND(I165*H165,2)</f>
        <v>0</v>
      </c>
      <c r="BL165" s="18" t="s">
        <v>253</v>
      </c>
      <c r="BM165" s="239" t="s">
        <v>522</v>
      </c>
    </row>
    <row r="166" s="12" customFormat="1" ht="22.8" customHeight="1">
      <c r="A166" s="12"/>
      <c r="B166" s="212"/>
      <c r="C166" s="213"/>
      <c r="D166" s="214" t="s">
        <v>72</v>
      </c>
      <c r="E166" s="226" t="s">
        <v>1480</v>
      </c>
      <c r="F166" s="226" t="s">
        <v>1481</v>
      </c>
      <c r="G166" s="213"/>
      <c r="H166" s="213"/>
      <c r="I166" s="216"/>
      <c r="J166" s="227">
        <f>BK166</f>
        <v>0</v>
      </c>
      <c r="K166" s="213"/>
      <c r="L166" s="218"/>
      <c r="M166" s="219"/>
      <c r="N166" s="220"/>
      <c r="O166" s="220"/>
      <c r="P166" s="221">
        <f>P167</f>
        <v>0</v>
      </c>
      <c r="Q166" s="220"/>
      <c r="R166" s="221">
        <f>R167</f>
        <v>0</v>
      </c>
      <c r="S166" s="220"/>
      <c r="T166" s="222">
        <f>T167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23" t="s">
        <v>82</v>
      </c>
      <c r="AT166" s="224" t="s">
        <v>72</v>
      </c>
      <c r="AU166" s="224" t="s">
        <v>80</v>
      </c>
      <c r="AY166" s="223" t="s">
        <v>164</v>
      </c>
      <c r="BK166" s="225">
        <f>BK167</f>
        <v>0</v>
      </c>
    </row>
    <row r="167" s="2" customFormat="1" ht="24.15" customHeight="1">
      <c r="A167" s="39"/>
      <c r="B167" s="40"/>
      <c r="C167" s="228" t="s">
        <v>334</v>
      </c>
      <c r="D167" s="228" t="s">
        <v>166</v>
      </c>
      <c r="E167" s="229" t="s">
        <v>1482</v>
      </c>
      <c r="F167" s="230" t="s">
        <v>1483</v>
      </c>
      <c r="G167" s="231" t="s">
        <v>551</v>
      </c>
      <c r="H167" s="232">
        <v>170</v>
      </c>
      <c r="I167" s="233"/>
      <c r="J167" s="234">
        <f>ROUND(I167*H167,2)</f>
        <v>0</v>
      </c>
      <c r="K167" s="230" t="s">
        <v>1</v>
      </c>
      <c r="L167" s="45"/>
      <c r="M167" s="235" t="s">
        <v>1</v>
      </c>
      <c r="N167" s="236" t="s">
        <v>38</v>
      </c>
      <c r="O167" s="92"/>
      <c r="P167" s="237">
        <f>O167*H167</f>
        <v>0</v>
      </c>
      <c r="Q167" s="237">
        <v>0</v>
      </c>
      <c r="R167" s="237">
        <f>Q167*H167</f>
        <v>0</v>
      </c>
      <c r="S167" s="237">
        <v>0</v>
      </c>
      <c r="T167" s="238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9" t="s">
        <v>253</v>
      </c>
      <c r="AT167" s="239" t="s">
        <v>166</v>
      </c>
      <c r="AU167" s="239" t="s">
        <v>82</v>
      </c>
      <c r="AY167" s="18" t="s">
        <v>164</v>
      </c>
      <c r="BE167" s="240">
        <f>IF(N167="základní",J167,0)</f>
        <v>0</v>
      </c>
      <c r="BF167" s="240">
        <f>IF(N167="snížená",J167,0)</f>
        <v>0</v>
      </c>
      <c r="BG167" s="240">
        <f>IF(N167="zákl. přenesená",J167,0)</f>
        <v>0</v>
      </c>
      <c r="BH167" s="240">
        <f>IF(N167="sníž. přenesená",J167,0)</f>
        <v>0</v>
      </c>
      <c r="BI167" s="240">
        <f>IF(N167="nulová",J167,0)</f>
        <v>0</v>
      </c>
      <c r="BJ167" s="18" t="s">
        <v>80</v>
      </c>
      <c r="BK167" s="240">
        <f>ROUND(I167*H167,2)</f>
        <v>0</v>
      </c>
      <c r="BL167" s="18" t="s">
        <v>253</v>
      </c>
      <c r="BM167" s="239" t="s">
        <v>538</v>
      </c>
    </row>
    <row r="168" s="12" customFormat="1" ht="25.92" customHeight="1">
      <c r="A168" s="12"/>
      <c r="B168" s="212"/>
      <c r="C168" s="213"/>
      <c r="D168" s="214" t="s">
        <v>72</v>
      </c>
      <c r="E168" s="215" t="s">
        <v>1401</v>
      </c>
      <c r="F168" s="215" t="s">
        <v>1402</v>
      </c>
      <c r="G168" s="213"/>
      <c r="H168" s="213"/>
      <c r="I168" s="216"/>
      <c r="J168" s="217">
        <f>BK168</f>
        <v>0</v>
      </c>
      <c r="K168" s="213"/>
      <c r="L168" s="218"/>
      <c r="M168" s="219"/>
      <c r="N168" s="220"/>
      <c r="O168" s="220"/>
      <c r="P168" s="221">
        <f>SUM(P169:P176)</f>
        <v>0</v>
      </c>
      <c r="Q168" s="220"/>
      <c r="R168" s="221">
        <f>SUM(R169:R176)</f>
        <v>0</v>
      </c>
      <c r="S168" s="220"/>
      <c r="T168" s="222">
        <f>SUM(T169:T176)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23" t="s">
        <v>80</v>
      </c>
      <c r="AT168" s="224" t="s">
        <v>72</v>
      </c>
      <c r="AU168" s="224" t="s">
        <v>73</v>
      </c>
      <c r="AY168" s="223" t="s">
        <v>164</v>
      </c>
      <c r="BK168" s="225">
        <f>SUM(BK169:BK176)</f>
        <v>0</v>
      </c>
    </row>
    <row r="169" s="2" customFormat="1" ht="16.5" customHeight="1">
      <c r="A169" s="39"/>
      <c r="B169" s="40"/>
      <c r="C169" s="228" t="s">
        <v>338</v>
      </c>
      <c r="D169" s="228" t="s">
        <v>166</v>
      </c>
      <c r="E169" s="229" t="s">
        <v>1403</v>
      </c>
      <c r="F169" s="230" t="s">
        <v>1484</v>
      </c>
      <c r="G169" s="231" t="s">
        <v>1317</v>
      </c>
      <c r="H169" s="232">
        <v>1</v>
      </c>
      <c r="I169" s="233"/>
      <c r="J169" s="234">
        <f>ROUND(I169*H169,2)</f>
        <v>0</v>
      </c>
      <c r="K169" s="230" t="s">
        <v>1</v>
      </c>
      <c r="L169" s="45"/>
      <c r="M169" s="235" t="s">
        <v>1</v>
      </c>
      <c r="N169" s="236" t="s">
        <v>38</v>
      </c>
      <c r="O169" s="92"/>
      <c r="P169" s="237">
        <f>O169*H169</f>
        <v>0</v>
      </c>
      <c r="Q169" s="237">
        <v>0</v>
      </c>
      <c r="R169" s="237">
        <f>Q169*H169</f>
        <v>0</v>
      </c>
      <c r="S169" s="237">
        <v>0</v>
      </c>
      <c r="T169" s="238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9" t="s">
        <v>170</v>
      </c>
      <c r="AT169" s="239" t="s">
        <v>166</v>
      </c>
      <c r="AU169" s="239" t="s">
        <v>80</v>
      </c>
      <c r="AY169" s="18" t="s">
        <v>164</v>
      </c>
      <c r="BE169" s="240">
        <f>IF(N169="základní",J169,0)</f>
        <v>0</v>
      </c>
      <c r="BF169" s="240">
        <f>IF(N169="snížená",J169,0)</f>
        <v>0</v>
      </c>
      <c r="BG169" s="240">
        <f>IF(N169="zákl. přenesená",J169,0)</f>
        <v>0</v>
      </c>
      <c r="BH169" s="240">
        <f>IF(N169="sníž. přenesená",J169,0)</f>
        <v>0</v>
      </c>
      <c r="BI169" s="240">
        <f>IF(N169="nulová",J169,0)</f>
        <v>0</v>
      </c>
      <c r="BJ169" s="18" t="s">
        <v>80</v>
      </c>
      <c r="BK169" s="240">
        <f>ROUND(I169*H169,2)</f>
        <v>0</v>
      </c>
      <c r="BL169" s="18" t="s">
        <v>170</v>
      </c>
      <c r="BM169" s="239" t="s">
        <v>548</v>
      </c>
    </row>
    <row r="170" s="2" customFormat="1" ht="16.5" customHeight="1">
      <c r="A170" s="39"/>
      <c r="B170" s="40"/>
      <c r="C170" s="228" t="s">
        <v>346</v>
      </c>
      <c r="D170" s="228" t="s">
        <v>166</v>
      </c>
      <c r="E170" s="229" t="s">
        <v>1405</v>
      </c>
      <c r="F170" s="230" t="s">
        <v>1406</v>
      </c>
      <c r="G170" s="231" t="s">
        <v>1317</v>
      </c>
      <c r="H170" s="232">
        <v>1</v>
      </c>
      <c r="I170" s="233"/>
      <c r="J170" s="234">
        <f>ROUND(I170*H170,2)</f>
        <v>0</v>
      </c>
      <c r="K170" s="230" t="s">
        <v>1</v>
      </c>
      <c r="L170" s="45"/>
      <c r="M170" s="235" t="s">
        <v>1</v>
      </c>
      <c r="N170" s="236" t="s">
        <v>38</v>
      </c>
      <c r="O170" s="92"/>
      <c r="P170" s="237">
        <f>O170*H170</f>
        <v>0</v>
      </c>
      <c r="Q170" s="237">
        <v>0</v>
      </c>
      <c r="R170" s="237">
        <f>Q170*H170</f>
        <v>0</v>
      </c>
      <c r="S170" s="237">
        <v>0</v>
      </c>
      <c r="T170" s="238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39" t="s">
        <v>170</v>
      </c>
      <c r="AT170" s="239" t="s">
        <v>166</v>
      </c>
      <c r="AU170" s="239" t="s">
        <v>80</v>
      </c>
      <c r="AY170" s="18" t="s">
        <v>164</v>
      </c>
      <c r="BE170" s="240">
        <f>IF(N170="základní",J170,0)</f>
        <v>0</v>
      </c>
      <c r="BF170" s="240">
        <f>IF(N170="snížená",J170,0)</f>
        <v>0</v>
      </c>
      <c r="BG170" s="240">
        <f>IF(N170="zákl. přenesená",J170,0)</f>
        <v>0</v>
      </c>
      <c r="BH170" s="240">
        <f>IF(N170="sníž. přenesená",J170,0)</f>
        <v>0</v>
      </c>
      <c r="BI170" s="240">
        <f>IF(N170="nulová",J170,0)</f>
        <v>0</v>
      </c>
      <c r="BJ170" s="18" t="s">
        <v>80</v>
      </c>
      <c r="BK170" s="240">
        <f>ROUND(I170*H170,2)</f>
        <v>0</v>
      </c>
      <c r="BL170" s="18" t="s">
        <v>170</v>
      </c>
      <c r="BM170" s="239" t="s">
        <v>561</v>
      </c>
    </row>
    <row r="171" s="2" customFormat="1" ht="16.5" customHeight="1">
      <c r="A171" s="39"/>
      <c r="B171" s="40"/>
      <c r="C171" s="228" t="s">
        <v>351</v>
      </c>
      <c r="D171" s="228" t="s">
        <v>166</v>
      </c>
      <c r="E171" s="229" t="s">
        <v>1407</v>
      </c>
      <c r="F171" s="230" t="s">
        <v>1408</v>
      </c>
      <c r="G171" s="231" t="s">
        <v>1317</v>
      </c>
      <c r="H171" s="232">
        <v>1</v>
      </c>
      <c r="I171" s="233"/>
      <c r="J171" s="234">
        <f>ROUND(I171*H171,2)</f>
        <v>0</v>
      </c>
      <c r="K171" s="230" t="s">
        <v>1</v>
      </c>
      <c r="L171" s="45"/>
      <c r="M171" s="235" t="s">
        <v>1</v>
      </c>
      <c r="N171" s="236" t="s">
        <v>38</v>
      </c>
      <c r="O171" s="92"/>
      <c r="P171" s="237">
        <f>O171*H171</f>
        <v>0</v>
      </c>
      <c r="Q171" s="237">
        <v>0</v>
      </c>
      <c r="R171" s="237">
        <f>Q171*H171</f>
        <v>0</v>
      </c>
      <c r="S171" s="237">
        <v>0</v>
      </c>
      <c r="T171" s="238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9" t="s">
        <v>170</v>
      </c>
      <c r="AT171" s="239" t="s">
        <v>166</v>
      </c>
      <c r="AU171" s="239" t="s">
        <v>80</v>
      </c>
      <c r="AY171" s="18" t="s">
        <v>164</v>
      </c>
      <c r="BE171" s="240">
        <f>IF(N171="základní",J171,0)</f>
        <v>0</v>
      </c>
      <c r="BF171" s="240">
        <f>IF(N171="snížená",J171,0)</f>
        <v>0</v>
      </c>
      <c r="BG171" s="240">
        <f>IF(N171="zákl. přenesená",J171,0)</f>
        <v>0</v>
      </c>
      <c r="BH171" s="240">
        <f>IF(N171="sníž. přenesená",J171,0)</f>
        <v>0</v>
      </c>
      <c r="BI171" s="240">
        <f>IF(N171="nulová",J171,0)</f>
        <v>0</v>
      </c>
      <c r="BJ171" s="18" t="s">
        <v>80</v>
      </c>
      <c r="BK171" s="240">
        <f>ROUND(I171*H171,2)</f>
        <v>0</v>
      </c>
      <c r="BL171" s="18" t="s">
        <v>170</v>
      </c>
      <c r="BM171" s="239" t="s">
        <v>569</v>
      </c>
    </row>
    <row r="172" s="2" customFormat="1" ht="24.15" customHeight="1">
      <c r="A172" s="39"/>
      <c r="B172" s="40"/>
      <c r="C172" s="228" t="s">
        <v>356</v>
      </c>
      <c r="D172" s="228" t="s">
        <v>166</v>
      </c>
      <c r="E172" s="229" t="s">
        <v>1409</v>
      </c>
      <c r="F172" s="230" t="s">
        <v>1485</v>
      </c>
      <c r="G172" s="231" t="s">
        <v>1317</v>
      </c>
      <c r="H172" s="232">
        <v>1</v>
      </c>
      <c r="I172" s="233"/>
      <c r="J172" s="234">
        <f>ROUND(I172*H172,2)</f>
        <v>0</v>
      </c>
      <c r="K172" s="230" t="s">
        <v>1</v>
      </c>
      <c r="L172" s="45"/>
      <c r="M172" s="235" t="s">
        <v>1</v>
      </c>
      <c r="N172" s="236" t="s">
        <v>38</v>
      </c>
      <c r="O172" s="92"/>
      <c r="P172" s="237">
        <f>O172*H172</f>
        <v>0</v>
      </c>
      <c r="Q172" s="237">
        <v>0</v>
      </c>
      <c r="R172" s="237">
        <f>Q172*H172</f>
        <v>0</v>
      </c>
      <c r="S172" s="237">
        <v>0</v>
      </c>
      <c r="T172" s="238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39" t="s">
        <v>170</v>
      </c>
      <c r="AT172" s="239" t="s">
        <v>166</v>
      </c>
      <c r="AU172" s="239" t="s">
        <v>80</v>
      </c>
      <c r="AY172" s="18" t="s">
        <v>164</v>
      </c>
      <c r="BE172" s="240">
        <f>IF(N172="základní",J172,0)</f>
        <v>0</v>
      </c>
      <c r="BF172" s="240">
        <f>IF(N172="snížená",J172,0)</f>
        <v>0</v>
      </c>
      <c r="BG172" s="240">
        <f>IF(N172="zákl. přenesená",J172,0)</f>
        <v>0</v>
      </c>
      <c r="BH172" s="240">
        <f>IF(N172="sníž. přenesená",J172,0)</f>
        <v>0</v>
      </c>
      <c r="BI172" s="240">
        <f>IF(N172="nulová",J172,0)</f>
        <v>0</v>
      </c>
      <c r="BJ172" s="18" t="s">
        <v>80</v>
      </c>
      <c r="BK172" s="240">
        <f>ROUND(I172*H172,2)</f>
        <v>0</v>
      </c>
      <c r="BL172" s="18" t="s">
        <v>170</v>
      </c>
      <c r="BM172" s="239" t="s">
        <v>582</v>
      </c>
    </row>
    <row r="173" s="2" customFormat="1" ht="37.8" customHeight="1">
      <c r="A173" s="39"/>
      <c r="B173" s="40"/>
      <c r="C173" s="228" t="s">
        <v>360</v>
      </c>
      <c r="D173" s="228" t="s">
        <v>166</v>
      </c>
      <c r="E173" s="229" t="s">
        <v>1486</v>
      </c>
      <c r="F173" s="230" t="s">
        <v>1487</v>
      </c>
      <c r="G173" s="231" t="s">
        <v>1317</v>
      </c>
      <c r="H173" s="232">
        <v>3</v>
      </c>
      <c r="I173" s="233"/>
      <c r="J173" s="234">
        <f>ROUND(I173*H173,2)</f>
        <v>0</v>
      </c>
      <c r="K173" s="230" t="s">
        <v>1</v>
      </c>
      <c r="L173" s="45"/>
      <c r="M173" s="235" t="s">
        <v>1</v>
      </c>
      <c r="N173" s="236" t="s">
        <v>38</v>
      </c>
      <c r="O173" s="92"/>
      <c r="P173" s="237">
        <f>O173*H173</f>
        <v>0</v>
      </c>
      <c r="Q173" s="237">
        <v>0</v>
      </c>
      <c r="R173" s="237">
        <f>Q173*H173</f>
        <v>0</v>
      </c>
      <c r="S173" s="237">
        <v>0</v>
      </c>
      <c r="T173" s="238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9" t="s">
        <v>170</v>
      </c>
      <c r="AT173" s="239" t="s">
        <v>166</v>
      </c>
      <c r="AU173" s="239" t="s">
        <v>80</v>
      </c>
      <c r="AY173" s="18" t="s">
        <v>164</v>
      </c>
      <c r="BE173" s="240">
        <f>IF(N173="základní",J173,0)</f>
        <v>0</v>
      </c>
      <c r="BF173" s="240">
        <f>IF(N173="snížená",J173,0)</f>
        <v>0</v>
      </c>
      <c r="BG173" s="240">
        <f>IF(N173="zákl. přenesená",J173,0)</f>
        <v>0</v>
      </c>
      <c r="BH173" s="240">
        <f>IF(N173="sníž. přenesená",J173,0)</f>
        <v>0</v>
      </c>
      <c r="BI173" s="240">
        <f>IF(N173="nulová",J173,0)</f>
        <v>0</v>
      </c>
      <c r="BJ173" s="18" t="s">
        <v>80</v>
      </c>
      <c r="BK173" s="240">
        <f>ROUND(I173*H173,2)</f>
        <v>0</v>
      </c>
      <c r="BL173" s="18" t="s">
        <v>170</v>
      </c>
      <c r="BM173" s="239" t="s">
        <v>602</v>
      </c>
    </row>
    <row r="174" s="2" customFormat="1" ht="24.15" customHeight="1">
      <c r="A174" s="39"/>
      <c r="B174" s="40"/>
      <c r="C174" s="228" t="s">
        <v>365</v>
      </c>
      <c r="D174" s="228" t="s">
        <v>166</v>
      </c>
      <c r="E174" s="229" t="s">
        <v>1488</v>
      </c>
      <c r="F174" s="230" t="s">
        <v>1410</v>
      </c>
      <c r="G174" s="231" t="s">
        <v>1317</v>
      </c>
      <c r="H174" s="232">
        <v>1</v>
      </c>
      <c r="I174" s="233"/>
      <c r="J174" s="234">
        <f>ROUND(I174*H174,2)</f>
        <v>0</v>
      </c>
      <c r="K174" s="230" t="s">
        <v>1</v>
      </c>
      <c r="L174" s="45"/>
      <c r="M174" s="235" t="s">
        <v>1</v>
      </c>
      <c r="N174" s="236" t="s">
        <v>38</v>
      </c>
      <c r="O174" s="92"/>
      <c r="P174" s="237">
        <f>O174*H174</f>
        <v>0</v>
      </c>
      <c r="Q174" s="237">
        <v>0</v>
      </c>
      <c r="R174" s="237">
        <f>Q174*H174</f>
        <v>0</v>
      </c>
      <c r="S174" s="237">
        <v>0</v>
      </c>
      <c r="T174" s="238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9" t="s">
        <v>170</v>
      </c>
      <c r="AT174" s="239" t="s">
        <v>166</v>
      </c>
      <c r="AU174" s="239" t="s">
        <v>80</v>
      </c>
      <c r="AY174" s="18" t="s">
        <v>164</v>
      </c>
      <c r="BE174" s="240">
        <f>IF(N174="základní",J174,0)</f>
        <v>0</v>
      </c>
      <c r="BF174" s="240">
        <f>IF(N174="snížená",J174,0)</f>
        <v>0</v>
      </c>
      <c r="BG174" s="240">
        <f>IF(N174="zákl. přenesená",J174,0)</f>
        <v>0</v>
      </c>
      <c r="BH174" s="240">
        <f>IF(N174="sníž. přenesená",J174,0)</f>
        <v>0</v>
      </c>
      <c r="BI174" s="240">
        <f>IF(N174="nulová",J174,0)</f>
        <v>0</v>
      </c>
      <c r="BJ174" s="18" t="s">
        <v>80</v>
      </c>
      <c r="BK174" s="240">
        <f>ROUND(I174*H174,2)</f>
        <v>0</v>
      </c>
      <c r="BL174" s="18" t="s">
        <v>170</v>
      </c>
      <c r="BM174" s="239" t="s">
        <v>616</v>
      </c>
    </row>
    <row r="175" s="2" customFormat="1" ht="16.5" customHeight="1">
      <c r="A175" s="39"/>
      <c r="B175" s="40"/>
      <c r="C175" s="228" t="s">
        <v>371</v>
      </c>
      <c r="D175" s="228" t="s">
        <v>166</v>
      </c>
      <c r="E175" s="229" t="s">
        <v>1489</v>
      </c>
      <c r="F175" s="230" t="s">
        <v>1490</v>
      </c>
      <c r="G175" s="231" t="s">
        <v>1491</v>
      </c>
      <c r="H175" s="232">
        <v>12</v>
      </c>
      <c r="I175" s="233"/>
      <c r="J175" s="234">
        <f>ROUND(I175*H175,2)</f>
        <v>0</v>
      </c>
      <c r="K175" s="230" t="s">
        <v>1</v>
      </c>
      <c r="L175" s="45"/>
      <c r="M175" s="235" t="s">
        <v>1</v>
      </c>
      <c r="N175" s="236" t="s">
        <v>38</v>
      </c>
      <c r="O175" s="92"/>
      <c r="P175" s="237">
        <f>O175*H175</f>
        <v>0</v>
      </c>
      <c r="Q175" s="237">
        <v>0</v>
      </c>
      <c r="R175" s="237">
        <f>Q175*H175</f>
        <v>0</v>
      </c>
      <c r="S175" s="237">
        <v>0</v>
      </c>
      <c r="T175" s="238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39" t="s">
        <v>170</v>
      </c>
      <c r="AT175" s="239" t="s">
        <v>166</v>
      </c>
      <c r="AU175" s="239" t="s">
        <v>80</v>
      </c>
      <c r="AY175" s="18" t="s">
        <v>164</v>
      </c>
      <c r="BE175" s="240">
        <f>IF(N175="základní",J175,0)</f>
        <v>0</v>
      </c>
      <c r="BF175" s="240">
        <f>IF(N175="snížená",J175,0)</f>
        <v>0</v>
      </c>
      <c r="BG175" s="240">
        <f>IF(N175="zákl. přenesená",J175,0)</f>
        <v>0</v>
      </c>
      <c r="BH175" s="240">
        <f>IF(N175="sníž. přenesená",J175,0)</f>
        <v>0</v>
      </c>
      <c r="BI175" s="240">
        <f>IF(N175="nulová",J175,0)</f>
        <v>0</v>
      </c>
      <c r="BJ175" s="18" t="s">
        <v>80</v>
      </c>
      <c r="BK175" s="240">
        <f>ROUND(I175*H175,2)</f>
        <v>0</v>
      </c>
      <c r="BL175" s="18" t="s">
        <v>170</v>
      </c>
      <c r="BM175" s="239" t="s">
        <v>626</v>
      </c>
    </row>
    <row r="176" s="2" customFormat="1" ht="24.15" customHeight="1">
      <c r="A176" s="39"/>
      <c r="B176" s="40"/>
      <c r="C176" s="228" t="s">
        <v>376</v>
      </c>
      <c r="D176" s="228" t="s">
        <v>166</v>
      </c>
      <c r="E176" s="229" t="s">
        <v>32</v>
      </c>
      <c r="F176" s="230" t="s">
        <v>1411</v>
      </c>
      <c r="G176" s="231" t="s">
        <v>1</v>
      </c>
      <c r="H176" s="232">
        <v>0</v>
      </c>
      <c r="I176" s="233"/>
      <c r="J176" s="234">
        <f>ROUND(I176*H176,2)</f>
        <v>0</v>
      </c>
      <c r="K176" s="230" t="s">
        <v>1</v>
      </c>
      <c r="L176" s="45"/>
      <c r="M176" s="295" t="s">
        <v>1</v>
      </c>
      <c r="N176" s="296" t="s">
        <v>38</v>
      </c>
      <c r="O176" s="297"/>
      <c r="P176" s="298">
        <f>O176*H176</f>
        <v>0</v>
      </c>
      <c r="Q176" s="298">
        <v>0</v>
      </c>
      <c r="R176" s="298">
        <f>Q176*H176</f>
        <v>0</v>
      </c>
      <c r="S176" s="298">
        <v>0</v>
      </c>
      <c r="T176" s="29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9" t="s">
        <v>170</v>
      </c>
      <c r="AT176" s="239" t="s">
        <v>166</v>
      </c>
      <c r="AU176" s="239" t="s">
        <v>80</v>
      </c>
      <c r="AY176" s="18" t="s">
        <v>164</v>
      </c>
      <c r="BE176" s="240">
        <f>IF(N176="základní",J176,0)</f>
        <v>0</v>
      </c>
      <c r="BF176" s="240">
        <f>IF(N176="snížená",J176,0)</f>
        <v>0</v>
      </c>
      <c r="BG176" s="240">
        <f>IF(N176="zákl. přenesená",J176,0)</f>
        <v>0</v>
      </c>
      <c r="BH176" s="240">
        <f>IF(N176="sníž. přenesená",J176,0)</f>
        <v>0</v>
      </c>
      <c r="BI176" s="240">
        <f>IF(N176="nulová",J176,0)</f>
        <v>0</v>
      </c>
      <c r="BJ176" s="18" t="s">
        <v>80</v>
      </c>
      <c r="BK176" s="240">
        <f>ROUND(I176*H176,2)</f>
        <v>0</v>
      </c>
      <c r="BL176" s="18" t="s">
        <v>170</v>
      </c>
      <c r="BM176" s="239" t="s">
        <v>656</v>
      </c>
    </row>
    <row r="177" s="2" customFormat="1" ht="6.96" customHeight="1">
      <c r="A177" s="39"/>
      <c r="B177" s="67"/>
      <c r="C177" s="68"/>
      <c r="D177" s="68"/>
      <c r="E177" s="68"/>
      <c r="F177" s="68"/>
      <c r="G177" s="68"/>
      <c r="H177" s="68"/>
      <c r="I177" s="68"/>
      <c r="J177" s="68"/>
      <c r="K177" s="68"/>
      <c r="L177" s="45"/>
      <c r="M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</row>
  </sheetData>
  <sheetProtection sheet="1" autoFilter="0" formatColumns="0" formatRows="0" objects="1" scenarios="1" spinCount="100000" saltValue="6OpdiLDBy7o4in742DHx838sg4pfXZ+JGOYnWvWyo297V5fOTvv5gVHCrHTust0uy+qWR6e8NXcFg4OQA9LZaQ==" hashValue="kr9xAgNCKzoHvNssWylEZFT9d+TWPaEWFUPtMSP4P4AEMDnuKXloGmDT0WmCzC7nMSsmvIQ3Uwt+Zrx5mMnqxw==" algorithmName="SHA-512" password="CC35"/>
  <autoFilter ref="C128:K17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7:H117"/>
    <mergeCell ref="E119:H119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100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110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stavby'!K6</f>
        <v>Bytový dům Oslavany, Hlavní 33/42 - knihovna</v>
      </c>
      <c r="F7" s="152"/>
      <c r="G7" s="152"/>
      <c r="H7" s="152"/>
      <c r="L7" s="21"/>
    </row>
    <row r="8">
      <c r="B8" s="21"/>
      <c r="D8" s="152" t="s">
        <v>111</v>
      </c>
      <c r="L8" s="21"/>
    </row>
    <row r="9" s="1" customFormat="1" ht="16.5" customHeight="1">
      <c r="B9" s="21"/>
      <c r="E9" s="153" t="s">
        <v>112</v>
      </c>
      <c r="F9" s="1"/>
      <c r="G9" s="1"/>
      <c r="H9" s="1"/>
      <c r="L9" s="21"/>
    </row>
    <row r="10" s="1" customFormat="1" ht="12" customHeight="1">
      <c r="B10" s="21"/>
      <c r="D10" s="152" t="s">
        <v>113</v>
      </c>
      <c r="L10" s="21"/>
    </row>
    <row r="11" s="2" customFormat="1" ht="16.5" customHeight="1">
      <c r="A11" s="39"/>
      <c r="B11" s="45"/>
      <c r="C11" s="39"/>
      <c r="D11" s="39"/>
      <c r="E11" s="164" t="s">
        <v>1492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1493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4" t="s">
        <v>1494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5" t="str">
        <f>'Rekapitulace stavby'!AN8</f>
        <v>27. 2. 2023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stavby'!AN10="","",'Rekapitulace stavby'!AN10)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stavby'!E11="","",'Rekapitulace stavby'!E11)</f>
        <v xml:space="preserve"> </v>
      </c>
      <c r="F19" s="39"/>
      <c r="G19" s="39"/>
      <c r="H19" s="39"/>
      <c r="I19" s="152" t="s">
        <v>26</v>
      </c>
      <c r="J19" s="142" t="str">
        <f>IF('Rekapitulace stavby'!AN11="","",'Rekapitulace stavby'!AN11)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stavby'!AN13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stavby'!E14</f>
        <v>Vyplň údaj</v>
      </c>
      <c r="F22" s="142"/>
      <c r="G22" s="142"/>
      <c r="H22" s="142"/>
      <c r="I22" s="152" t="s">
        <v>26</v>
      </c>
      <c r="J22" s="34" t="str">
        <f>'Rekapitulace stavby'!AN14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stavby'!AN16="","",'Rekapitulace stavby'!AN16)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stavby'!E17="","",'Rekapitulace stavby'!E17)</f>
        <v xml:space="preserve"> </v>
      </c>
      <c r="F25" s="39"/>
      <c r="G25" s="39"/>
      <c r="H25" s="39"/>
      <c r="I25" s="152" t="s">
        <v>26</v>
      </c>
      <c r="J25" s="142" t="str">
        <f>IF('Rekapitulace stavby'!AN17="","",'Rekapitulace stavby'!AN17)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stavby'!AN19="","",'Rekapitulace stavby'!AN19)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stavby'!E20="","",'Rekapitulace stavby'!E20)</f>
        <v xml:space="preserve"> </v>
      </c>
      <c r="F28" s="39"/>
      <c r="G28" s="39"/>
      <c r="H28" s="39"/>
      <c r="I28" s="152" t="s">
        <v>26</v>
      </c>
      <c r="J28" s="142" t="str">
        <f>IF('Rekapitulace stavby'!AN20="","",'Rekapitulace stavby'!AN20)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6"/>
      <c r="B31" s="157"/>
      <c r="C31" s="156"/>
      <c r="D31" s="156"/>
      <c r="E31" s="158" t="s">
        <v>1</v>
      </c>
      <c r="F31" s="158"/>
      <c r="G31" s="158"/>
      <c r="H31" s="158"/>
      <c r="I31" s="156"/>
      <c r="J31" s="156"/>
      <c r="K31" s="156"/>
      <c r="L31" s="159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6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0"/>
      <c r="E33" s="160"/>
      <c r="F33" s="160"/>
      <c r="G33" s="160"/>
      <c r="H33" s="160"/>
      <c r="I33" s="160"/>
      <c r="J33" s="160"/>
      <c r="K33" s="160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1" t="s">
        <v>33</v>
      </c>
      <c r="E34" s="39"/>
      <c r="F34" s="39"/>
      <c r="G34" s="39"/>
      <c r="H34" s="39"/>
      <c r="I34" s="39"/>
      <c r="J34" s="162">
        <f>ROUND(J125,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0"/>
      <c r="E35" s="160"/>
      <c r="F35" s="160"/>
      <c r="G35" s="160"/>
      <c r="H35" s="160"/>
      <c r="I35" s="160"/>
      <c r="J35" s="160"/>
      <c r="K35" s="160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3" t="s">
        <v>35</v>
      </c>
      <c r="G36" s="39"/>
      <c r="H36" s="39"/>
      <c r="I36" s="163" t="s">
        <v>34</v>
      </c>
      <c r="J36" s="163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64" t="s">
        <v>37</v>
      </c>
      <c r="E37" s="152" t="s">
        <v>38</v>
      </c>
      <c r="F37" s="165">
        <f>ROUND((SUM(BE125:BE207)),  2)</f>
        <v>0</v>
      </c>
      <c r="G37" s="39"/>
      <c r="H37" s="39"/>
      <c r="I37" s="166">
        <v>0.20999999999999999</v>
      </c>
      <c r="J37" s="165">
        <f>ROUND(((SUM(BE125:BE207))*I37),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ROUND((SUM(BF125:BF207)),  2)</f>
        <v>0</v>
      </c>
      <c r="G38" s="39"/>
      <c r="H38" s="39"/>
      <c r="I38" s="166">
        <v>0.14999999999999999</v>
      </c>
      <c r="J38" s="165">
        <f>ROUND(((SUM(BF125:BF207))*I38),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ROUND((SUM(BG125:BG207)),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ROUND((SUM(BH125:BH207)),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ROUND((SUM(BI125:BI207)),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Bytový dům Oslavany, Hlavní 33/42 - knihovna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111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112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113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300" t="s">
        <v>1492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1493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04.1 - Instalace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27. 2. 2023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6" t="s">
        <v>116</v>
      </c>
      <c r="D98" s="187"/>
      <c r="E98" s="187"/>
      <c r="F98" s="187"/>
      <c r="G98" s="187"/>
      <c r="H98" s="187"/>
      <c r="I98" s="187"/>
      <c r="J98" s="188" t="s">
        <v>117</v>
      </c>
      <c r="K98" s="187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89" t="s">
        <v>118</v>
      </c>
      <c r="D100" s="41"/>
      <c r="E100" s="41"/>
      <c r="F100" s="41"/>
      <c r="G100" s="41"/>
      <c r="H100" s="41"/>
      <c r="I100" s="41"/>
      <c r="J100" s="111">
        <f>J125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119</v>
      </c>
    </row>
    <row r="101" s="9" customFormat="1" ht="24.96" customHeight="1">
      <c r="A101" s="9"/>
      <c r="B101" s="190"/>
      <c r="C101" s="191"/>
      <c r="D101" s="192" t="s">
        <v>1495</v>
      </c>
      <c r="E101" s="193"/>
      <c r="F101" s="193"/>
      <c r="G101" s="193"/>
      <c r="H101" s="193"/>
      <c r="I101" s="193"/>
      <c r="J101" s="194">
        <f>J126</f>
        <v>0</v>
      </c>
      <c r="K101" s="191"/>
      <c r="L101" s="19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="2" customFormat="1" ht="6.96" customHeight="1">
      <c r="A103" s="39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7" s="2" customFormat="1" ht="6.96" customHeight="1">
      <c r="A107" s="39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4.96" customHeight="1">
      <c r="A108" s="39"/>
      <c r="B108" s="40"/>
      <c r="C108" s="24" t="s">
        <v>149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6.5" customHeight="1">
      <c r="A111" s="39"/>
      <c r="B111" s="40"/>
      <c r="C111" s="41"/>
      <c r="D111" s="41"/>
      <c r="E111" s="185" t="str">
        <f>E7</f>
        <v>Bytový dům Oslavany, Hlavní 33/42 - knihovna</v>
      </c>
      <c r="F111" s="33"/>
      <c r="G111" s="33"/>
      <c r="H111" s="33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1" customFormat="1" ht="12" customHeight="1">
      <c r="B112" s="22"/>
      <c r="C112" s="33" t="s">
        <v>111</v>
      </c>
      <c r="D112" s="23"/>
      <c r="E112" s="23"/>
      <c r="F112" s="23"/>
      <c r="G112" s="23"/>
      <c r="H112" s="23"/>
      <c r="I112" s="23"/>
      <c r="J112" s="23"/>
      <c r="K112" s="23"/>
      <c r="L112" s="21"/>
    </row>
    <row r="113" s="1" customFormat="1" ht="16.5" customHeight="1">
      <c r="B113" s="22"/>
      <c r="C113" s="23"/>
      <c r="D113" s="23"/>
      <c r="E113" s="185" t="s">
        <v>112</v>
      </c>
      <c r="F113" s="23"/>
      <c r="G113" s="23"/>
      <c r="H113" s="23"/>
      <c r="I113" s="23"/>
      <c r="J113" s="23"/>
      <c r="K113" s="23"/>
      <c r="L113" s="21"/>
    </row>
    <row r="114" s="1" customFormat="1" ht="12" customHeight="1">
      <c r="B114" s="22"/>
      <c r="C114" s="33" t="s">
        <v>113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2" customFormat="1" ht="16.5" customHeight="1">
      <c r="A115" s="39"/>
      <c r="B115" s="40"/>
      <c r="C115" s="41"/>
      <c r="D115" s="41"/>
      <c r="E115" s="300" t="s">
        <v>1492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1493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E13</f>
        <v>04.1 - Instalace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F16</f>
        <v xml:space="preserve"> </v>
      </c>
      <c r="G119" s="41"/>
      <c r="H119" s="41"/>
      <c r="I119" s="33" t="s">
        <v>22</v>
      </c>
      <c r="J119" s="80" t="str">
        <f>IF(J16="","",J16)</f>
        <v>27. 2. 2023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24</v>
      </c>
      <c r="D121" s="41"/>
      <c r="E121" s="41"/>
      <c r="F121" s="28" t="str">
        <f>E19</f>
        <v xml:space="preserve"> </v>
      </c>
      <c r="G121" s="41"/>
      <c r="H121" s="41"/>
      <c r="I121" s="33" t="s">
        <v>29</v>
      </c>
      <c r="J121" s="37" t="str">
        <f>E25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27</v>
      </c>
      <c r="D122" s="41"/>
      <c r="E122" s="41"/>
      <c r="F122" s="28" t="str">
        <f>IF(E22="","",E22)</f>
        <v>Vyplň údaj</v>
      </c>
      <c r="G122" s="41"/>
      <c r="H122" s="41"/>
      <c r="I122" s="33" t="s">
        <v>31</v>
      </c>
      <c r="J122" s="37" t="str">
        <f>E28</f>
        <v xml:space="preserve"> 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201"/>
      <c r="B124" s="202"/>
      <c r="C124" s="203" t="s">
        <v>150</v>
      </c>
      <c r="D124" s="204" t="s">
        <v>58</v>
      </c>
      <c r="E124" s="204" t="s">
        <v>54</v>
      </c>
      <c r="F124" s="204" t="s">
        <v>55</v>
      </c>
      <c r="G124" s="204" t="s">
        <v>151</v>
      </c>
      <c r="H124" s="204" t="s">
        <v>152</v>
      </c>
      <c r="I124" s="204" t="s">
        <v>153</v>
      </c>
      <c r="J124" s="204" t="s">
        <v>117</v>
      </c>
      <c r="K124" s="205" t="s">
        <v>154</v>
      </c>
      <c r="L124" s="206"/>
      <c r="M124" s="101" t="s">
        <v>1</v>
      </c>
      <c r="N124" s="102" t="s">
        <v>37</v>
      </c>
      <c r="O124" s="102" t="s">
        <v>155</v>
      </c>
      <c r="P124" s="102" t="s">
        <v>156</v>
      </c>
      <c r="Q124" s="102" t="s">
        <v>157</v>
      </c>
      <c r="R124" s="102" t="s">
        <v>158</v>
      </c>
      <c r="S124" s="102" t="s">
        <v>159</v>
      </c>
      <c r="T124" s="103" t="s">
        <v>160</v>
      </c>
      <c r="U124" s="201"/>
      <c r="V124" s="201"/>
      <c r="W124" s="201"/>
      <c r="X124" s="201"/>
      <c r="Y124" s="201"/>
      <c r="Z124" s="201"/>
      <c r="AA124" s="201"/>
      <c r="AB124" s="201"/>
      <c r="AC124" s="201"/>
      <c r="AD124" s="201"/>
      <c r="AE124" s="201"/>
    </row>
    <row r="125" s="2" customFormat="1" ht="22.8" customHeight="1">
      <c r="A125" s="39"/>
      <c r="B125" s="40"/>
      <c r="C125" s="108" t="s">
        <v>161</v>
      </c>
      <c r="D125" s="41"/>
      <c r="E125" s="41"/>
      <c r="F125" s="41"/>
      <c r="G125" s="41"/>
      <c r="H125" s="41"/>
      <c r="I125" s="41"/>
      <c r="J125" s="207">
        <f>BK125</f>
        <v>0</v>
      </c>
      <c r="K125" s="41"/>
      <c r="L125" s="45"/>
      <c r="M125" s="104"/>
      <c r="N125" s="208"/>
      <c r="O125" s="105"/>
      <c r="P125" s="209">
        <f>P126</f>
        <v>0</v>
      </c>
      <c r="Q125" s="105"/>
      <c r="R125" s="209">
        <f>R126</f>
        <v>0</v>
      </c>
      <c r="S125" s="105"/>
      <c r="T125" s="210">
        <f>T126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72</v>
      </c>
      <c r="AU125" s="18" t="s">
        <v>119</v>
      </c>
      <c r="BK125" s="211">
        <f>BK126</f>
        <v>0</v>
      </c>
    </row>
    <row r="126" s="12" customFormat="1" ht="25.92" customHeight="1">
      <c r="A126" s="12"/>
      <c r="B126" s="212"/>
      <c r="C126" s="213"/>
      <c r="D126" s="214" t="s">
        <v>72</v>
      </c>
      <c r="E126" s="215" t="s">
        <v>73</v>
      </c>
      <c r="F126" s="215" t="s">
        <v>1496</v>
      </c>
      <c r="G126" s="213"/>
      <c r="H126" s="213"/>
      <c r="I126" s="216"/>
      <c r="J126" s="217">
        <f>BK126</f>
        <v>0</v>
      </c>
      <c r="K126" s="213"/>
      <c r="L126" s="218"/>
      <c r="M126" s="219"/>
      <c r="N126" s="220"/>
      <c r="O126" s="220"/>
      <c r="P126" s="221">
        <f>SUM(P127:P207)</f>
        <v>0</v>
      </c>
      <c r="Q126" s="220"/>
      <c r="R126" s="221">
        <f>SUM(R127:R207)</f>
        <v>0</v>
      </c>
      <c r="S126" s="220"/>
      <c r="T126" s="222">
        <f>SUM(T127:T207)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3" t="s">
        <v>80</v>
      </c>
      <c r="AT126" s="224" t="s">
        <v>72</v>
      </c>
      <c r="AU126" s="224" t="s">
        <v>73</v>
      </c>
      <c r="AY126" s="223" t="s">
        <v>164</v>
      </c>
      <c r="BK126" s="225">
        <f>SUM(BK127:BK207)</f>
        <v>0</v>
      </c>
    </row>
    <row r="127" s="2" customFormat="1" ht="21.75" customHeight="1">
      <c r="A127" s="39"/>
      <c r="B127" s="40"/>
      <c r="C127" s="228" t="s">
        <v>80</v>
      </c>
      <c r="D127" s="228" t="s">
        <v>166</v>
      </c>
      <c r="E127" s="229" t="s">
        <v>1497</v>
      </c>
      <c r="F127" s="230" t="s">
        <v>1498</v>
      </c>
      <c r="G127" s="231" t="s">
        <v>1449</v>
      </c>
      <c r="H127" s="232">
        <v>57</v>
      </c>
      <c r="I127" s="233"/>
      <c r="J127" s="234">
        <f>ROUND(I127*H127,2)</f>
        <v>0</v>
      </c>
      <c r="K127" s="230" t="s">
        <v>1499</v>
      </c>
      <c r="L127" s="45"/>
      <c r="M127" s="235" t="s">
        <v>1</v>
      </c>
      <c r="N127" s="236" t="s">
        <v>38</v>
      </c>
      <c r="O127" s="92"/>
      <c r="P127" s="237">
        <f>O127*H127</f>
        <v>0</v>
      </c>
      <c r="Q127" s="237">
        <v>0</v>
      </c>
      <c r="R127" s="237">
        <f>Q127*H127</f>
        <v>0</v>
      </c>
      <c r="S127" s="237">
        <v>0</v>
      </c>
      <c r="T127" s="238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9" t="s">
        <v>170</v>
      </c>
      <c r="AT127" s="239" t="s">
        <v>166</v>
      </c>
      <c r="AU127" s="239" t="s">
        <v>80</v>
      </c>
      <c r="AY127" s="18" t="s">
        <v>164</v>
      </c>
      <c r="BE127" s="240">
        <f>IF(N127="základní",J127,0)</f>
        <v>0</v>
      </c>
      <c r="BF127" s="240">
        <f>IF(N127="snížená",J127,0)</f>
        <v>0</v>
      </c>
      <c r="BG127" s="240">
        <f>IF(N127="zákl. přenesená",J127,0)</f>
        <v>0</v>
      </c>
      <c r="BH127" s="240">
        <f>IF(N127="sníž. přenesená",J127,0)</f>
        <v>0</v>
      </c>
      <c r="BI127" s="240">
        <f>IF(N127="nulová",J127,0)</f>
        <v>0</v>
      </c>
      <c r="BJ127" s="18" t="s">
        <v>80</v>
      </c>
      <c r="BK127" s="240">
        <f>ROUND(I127*H127,2)</f>
        <v>0</v>
      </c>
      <c r="BL127" s="18" t="s">
        <v>170</v>
      </c>
      <c r="BM127" s="239" t="s">
        <v>170</v>
      </c>
    </row>
    <row r="128" s="2" customFormat="1" ht="16.5" customHeight="1">
      <c r="A128" s="39"/>
      <c r="B128" s="40"/>
      <c r="C128" s="228" t="s">
        <v>82</v>
      </c>
      <c r="D128" s="228" t="s">
        <v>166</v>
      </c>
      <c r="E128" s="229" t="s">
        <v>1500</v>
      </c>
      <c r="F128" s="230" t="s">
        <v>1501</v>
      </c>
      <c r="G128" s="231" t="s">
        <v>1449</v>
      </c>
      <c r="H128" s="232">
        <v>57</v>
      </c>
      <c r="I128" s="233"/>
      <c r="J128" s="234">
        <f>ROUND(I128*H128,2)</f>
        <v>0</v>
      </c>
      <c r="K128" s="230" t="s">
        <v>1502</v>
      </c>
      <c r="L128" s="45"/>
      <c r="M128" s="235" t="s">
        <v>1</v>
      </c>
      <c r="N128" s="236" t="s">
        <v>38</v>
      </c>
      <c r="O128" s="92"/>
      <c r="P128" s="237">
        <f>O128*H128</f>
        <v>0</v>
      </c>
      <c r="Q128" s="237">
        <v>0</v>
      </c>
      <c r="R128" s="237">
        <f>Q128*H128</f>
        <v>0</v>
      </c>
      <c r="S128" s="237">
        <v>0</v>
      </c>
      <c r="T128" s="238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9" t="s">
        <v>170</v>
      </c>
      <c r="AT128" s="239" t="s">
        <v>166</v>
      </c>
      <c r="AU128" s="239" t="s">
        <v>80</v>
      </c>
      <c r="AY128" s="18" t="s">
        <v>164</v>
      </c>
      <c r="BE128" s="240">
        <f>IF(N128="základní",J128,0)</f>
        <v>0</v>
      </c>
      <c r="BF128" s="240">
        <f>IF(N128="snížená",J128,0)</f>
        <v>0</v>
      </c>
      <c r="BG128" s="240">
        <f>IF(N128="zákl. přenesená",J128,0)</f>
        <v>0</v>
      </c>
      <c r="BH128" s="240">
        <f>IF(N128="sníž. přenesená",J128,0)</f>
        <v>0</v>
      </c>
      <c r="BI128" s="240">
        <f>IF(N128="nulová",J128,0)</f>
        <v>0</v>
      </c>
      <c r="BJ128" s="18" t="s">
        <v>80</v>
      </c>
      <c r="BK128" s="240">
        <f>ROUND(I128*H128,2)</f>
        <v>0</v>
      </c>
      <c r="BL128" s="18" t="s">
        <v>170</v>
      </c>
      <c r="BM128" s="239" t="s">
        <v>201</v>
      </c>
    </row>
    <row r="129" s="2" customFormat="1" ht="16.5" customHeight="1">
      <c r="A129" s="39"/>
      <c r="B129" s="40"/>
      <c r="C129" s="228" t="s">
        <v>99</v>
      </c>
      <c r="D129" s="228" t="s">
        <v>166</v>
      </c>
      <c r="E129" s="229" t="s">
        <v>1503</v>
      </c>
      <c r="F129" s="230" t="s">
        <v>1504</v>
      </c>
      <c r="G129" s="231" t="s">
        <v>1449</v>
      </c>
      <c r="H129" s="232">
        <v>25</v>
      </c>
      <c r="I129" s="233"/>
      <c r="J129" s="234">
        <f>ROUND(I129*H129,2)</f>
        <v>0</v>
      </c>
      <c r="K129" s="230" t="s">
        <v>1499</v>
      </c>
      <c r="L129" s="45"/>
      <c r="M129" s="235" t="s">
        <v>1</v>
      </c>
      <c r="N129" s="236" t="s">
        <v>38</v>
      </c>
      <c r="O129" s="92"/>
      <c r="P129" s="237">
        <f>O129*H129</f>
        <v>0</v>
      </c>
      <c r="Q129" s="237">
        <v>0</v>
      </c>
      <c r="R129" s="237">
        <f>Q129*H129</f>
        <v>0</v>
      </c>
      <c r="S129" s="237">
        <v>0</v>
      </c>
      <c r="T129" s="238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9" t="s">
        <v>170</v>
      </c>
      <c r="AT129" s="239" t="s">
        <v>166</v>
      </c>
      <c r="AU129" s="239" t="s">
        <v>80</v>
      </c>
      <c r="AY129" s="18" t="s">
        <v>164</v>
      </c>
      <c r="BE129" s="240">
        <f>IF(N129="základní",J129,0)</f>
        <v>0</v>
      </c>
      <c r="BF129" s="240">
        <f>IF(N129="snížená",J129,0)</f>
        <v>0</v>
      </c>
      <c r="BG129" s="240">
        <f>IF(N129="zákl. přenesená",J129,0)</f>
        <v>0</v>
      </c>
      <c r="BH129" s="240">
        <f>IF(N129="sníž. přenesená",J129,0)</f>
        <v>0</v>
      </c>
      <c r="BI129" s="240">
        <f>IF(N129="nulová",J129,0)</f>
        <v>0</v>
      </c>
      <c r="BJ129" s="18" t="s">
        <v>80</v>
      </c>
      <c r="BK129" s="240">
        <f>ROUND(I129*H129,2)</f>
        <v>0</v>
      </c>
      <c r="BL129" s="18" t="s">
        <v>170</v>
      </c>
      <c r="BM129" s="239" t="s">
        <v>209</v>
      </c>
    </row>
    <row r="130" s="2" customFormat="1" ht="21.75" customHeight="1">
      <c r="A130" s="39"/>
      <c r="B130" s="40"/>
      <c r="C130" s="228" t="s">
        <v>170</v>
      </c>
      <c r="D130" s="228" t="s">
        <v>166</v>
      </c>
      <c r="E130" s="229" t="s">
        <v>1505</v>
      </c>
      <c r="F130" s="230" t="s">
        <v>1506</v>
      </c>
      <c r="G130" s="231" t="s">
        <v>1449</v>
      </c>
      <c r="H130" s="232">
        <v>25</v>
      </c>
      <c r="I130" s="233"/>
      <c r="J130" s="234">
        <f>ROUND(I130*H130,2)</f>
        <v>0</v>
      </c>
      <c r="K130" s="230" t="s">
        <v>1502</v>
      </c>
      <c r="L130" s="45"/>
      <c r="M130" s="235" t="s">
        <v>1</v>
      </c>
      <c r="N130" s="236" t="s">
        <v>38</v>
      </c>
      <c r="O130" s="92"/>
      <c r="P130" s="237">
        <f>O130*H130</f>
        <v>0</v>
      </c>
      <c r="Q130" s="237">
        <v>0</v>
      </c>
      <c r="R130" s="237">
        <f>Q130*H130</f>
        <v>0</v>
      </c>
      <c r="S130" s="237">
        <v>0</v>
      </c>
      <c r="T130" s="238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9" t="s">
        <v>170</v>
      </c>
      <c r="AT130" s="239" t="s">
        <v>166</v>
      </c>
      <c r="AU130" s="239" t="s">
        <v>80</v>
      </c>
      <c r="AY130" s="18" t="s">
        <v>164</v>
      </c>
      <c r="BE130" s="240">
        <f>IF(N130="základní",J130,0)</f>
        <v>0</v>
      </c>
      <c r="BF130" s="240">
        <f>IF(N130="snížená",J130,0)</f>
        <v>0</v>
      </c>
      <c r="BG130" s="240">
        <f>IF(N130="zákl. přenesená",J130,0)</f>
        <v>0</v>
      </c>
      <c r="BH130" s="240">
        <f>IF(N130="sníž. přenesená",J130,0)</f>
        <v>0</v>
      </c>
      <c r="BI130" s="240">
        <f>IF(N130="nulová",J130,0)</f>
        <v>0</v>
      </c>
      <c r="BJ130" s="18" t="s">
        <v>80</v>
      </c>
      <c r="BK130" s="240">
        <f>ROUND(I130*H130,2)</f>
        <v>0</v>
      </c>
      <c r="BL130" s="18" t="s">
        <v>170</v>
      </c>
      <c r="BM130" s="239" t="s">
        <v>222</v>
      </c>
    </row>
    <row r="131" s="2" customFormat="1" ht="24.15" customHeight="1">
      <c r="A131" s="39"/>
      <c r="B131" s="40"/>
      <c r="C131" s="228" t="s">
        <v>193</v>
      </c>
      <c r="D131" s="228" t="s">
        <v>166</v>
      </c>
      <c r="E131" s="229" t="s">
        <v>1507</v>
      </c>
      <c r="F131" s="230" t="s">
        <v>1508</v>
      </c>
      <c r="G131" s="231" t="s">
        <v>1449</v>
      </c>
      <c r="H131" s="232">
        <v>25</v>
      </c>
      <c r="I131" s="233"/>
      <c r="J131" s="234">
        <f>ROUND(I131*H131,2)</f>
        <v>0</v>
      </c>
      <c r="K131" s="230" t="s">
        <v>1499</v>
      </c>
      <c r="L131" s="45"/>
      <c r="M131" s="235" t="s">
        <v>1</v>
      </c>
      <c r="N131" s="236" t="s">
        <v>38</v>
      </c>
      <c r="O131" s="92"/>
      <c r="P131" s="237">
        <f>O131*H131</f>
        <v>0</v>
      </c>
      <c r="Q131" s="237">
        <v>0</v>
      </c>
      <c r="R131" s="237">
        <f>Q131*H131</f>
        <v>0</v>
      </c>
      <c r="S131" s="237">
        <v>0</v>
      </c>
      <c r="T131" s="238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9" t="s">
        <v>170</v>
      </c>
      <c r="AT131" s="239" t="s">
        <v>166</v>
      </c>
      <c r="AU131" s="239" t="s">
        <v>80</v>
      </c>
      <c r="AY131" s="18" t="s">
        <v>164</v>
      </c>
      <c r="BE131" s="240">
        <f>IF(N131="základní",J131,0)</f>
        <v>0</v>
      </c>
      <c r="BF131" s="240">
        <f>IF(N131="snížená",J131,0)</f>
        <v>0</v>
      </c>
      <c r="BG131" s="240">
        <f>IF(N131="zákl. přenesená",J131,0)</f>
        <v>0</v>
      </c>
      <c r="BH131" s="240">
        <f>IF(N131="sníž. přenesená",J131,0)</f>
        <v>0</v>
      </c>
      <c r="BI131" s="240">
        <f>IF(N131="nulová",J131,0)</f>
        <v>0</v>
      </c>
      <c r="BJ131" s="18" t="s">
        <v>80</v>
      </c>
      <c r="BK131" s="240">
        <f>ROUND(I131*H131,2)</f>
        <v>0</v>
      </c>
      <c r="BL131" s="18" t="s">
        <v>170</v>
      </c>
      <c r="BM131" s="239" t="s">
        <v>233</v>
      </c>
    </row>
    <row r="132" s="2" customFormat="1" ht="24.15" customHeight="1">
      <c r="A132" s="39"/>
      <c r="B132" s="40"/>
      <c r="C132" s="228" t="s">
        <v>201</v>
      </c>
      <c r="D132" s="228" t="s">
        <v>166</v>
      </c>
      <c r="E132" s="229" t="s">
        <v>1509</v>
      </c>
      <c r="F132" s="230" t="s">
        <v>1510</v>
      </c>
      <c r="G132" s="231" t="s">
        <v>1449</v>
      </c>
      <c r="H132" s="232">
        <v>2</v>
      </c>
      <c r="I132" s="233"/>
      <c r="J132" s="234">
        <f>ROUND(I132*H132,2)</f>
        <v>0</v>
      </c>
      <c r="K132" s="230" t="s">
        <v>1499</v>
      </c>
      <c r="L132" s="45"/>
      <c r="M132" s="235" t="s">
        <v>1</v>
      </c>
      <c r="N132" s="236" t="s">
        <v>38</v>
      </c>
      <c r="O132" s="92"/>
      <c r="P132" s="237">
        <f>O132*H132</f>
        <v>0</v>
      </c>
      <c r="Q132" s="237">
        <v>0</v>
      </c>
      <c r="R132" s="237">
        <f>Q132*H132</f>
        <v>0</v>
      </c>
      <c r="S132" s="237">
        <v>0</v>
      </c>
      <c r="T132" s="238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9" t="s">
        <v>170</v>
      </c>
      <c r="AT132" s="239" t="s">
        <v>166</v>
      </c>
      <c r="AU132" s="239" t="s">
        <v>80</v>
      </c>
      <c r="AY132" s="18" t="s">
        <v>164</v>
      </c>
      <c r="BE132" s="240">
        <f>IF(N132="základní",J132,0)</f>
        <v>0</v>
      </c>
      <c r="BF132" s="240">
        <f>IF(N132="snížená",J132,0)</f>
        <v>0</v>
      </c>
      <c r="BG132" s="240">
        <f>IF(N132="zákl. přenesená",J132,0)</f>
        <v>0</v>
      </c>
      <c r="BH132" s="240">
        <f>IF(N132="sníž. přenesená",J132,0)</f>
        <v>0</v>
      </c>
      <c r="BI132" s="240">
        <f>IF(N132="nulová",J132,0)</f>
        <v>0</v>
      </c>
      <c r="BJ132" s="18" t="s">
        <v>80</v>
      </c>
      <c r="BK132" s="240">
        <f>ROUND(I132*H132,2)</f>
        <v>0</v>
      </c>
      <c r="BL132" s="18" t="s">
        <v>170</v>
      </c>
      <c r="BM132" s="239" t="s">
        <v>242</v>
      </c>
    </row>
    <row r="133" s="2" customFormat="1" ht="24.15" customHeight="1">
      <c r="A133" s="39"/>
      <c r="B133" s="40"/>
      <c r="C133" s="228" t="s">
        <v>205</v>
      </c>
      <c r="D133" s="228" t="s">
        <v>166</v>
      </c>
      <c r="E133" s="229" t="s">
        <v>1511</v>
      </c>
      <c r="F133" s="230" t="s">
        <v>1512</v>
      </c>
      <c r="G133" s="231" t="s">
        <v>1449</v>
      </c>
      <c r="H133" s="232">
        <v>2</v>
      </c>
      <c r="I133" s="233"/>
      <c r="J133" s="234">
        <f>ROUND(I133*H133,2)</f>
        <v>0</v>
      </c>
      <c r="K133" s="230" t="s">
        <v>1502</v>
      </c>
      <c r="L133" s="45"/>
      <c r="M133" s="235" t="s">
        <v>1</v>
      </c>
      <c r="N133" s="236" t="s">
        <v>38</v>
      </c>
      <c r="O133" s="92"/>
      <c r="P133" s="237">
        <f>O133*H133</f>
        <v>0</v>
      </c>
      <c r="Q133" s="237">
        <v>0</v>
      </c>
      <c r="R133" s="237">
        <f>Q133*H133</f>
        <v>0</v>
      </c>
      <c r="S133" s="237">
        <v>0</v>
      </c>
      <c r="T133" s="238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9" t="s">
        <v>170</v>
      </c>
      <c r="AT133" s="239" t="s">
        <v>166</v>
      </c>
      <c r="AU133" s="239" t="s">
        <v>80</v>
      </c>
      <c r="AY133" s="18" t="s">
        <v>164</v>
      </c>
      <c r="BE133" s="240">
        <f>IF(N133="základní",J133,0)</f>
        <v>0</v>
      </c>
      <c r="BF133" s="240">
        <f>IF(N133="snížená",J133,0)</f>
        <v>0</v>
      </c>
      <c r="BG133" s="240">
        <f>IF(N133="zákl. přenesená",J133,0)</f>
        <v>0</v>
      </c>
      <c r="BH133" s="240">
        <f>IF(N133="sníž. přenesená",J133,0)</f>
        <v>0</v>
      </c>
      <c r="BI133" s="240">
        <f>IF(N133="nulová",J133,0)</f>
        <v>0</v>
      </c>
      <c r="BJ133" s="18" t="s">
        <v>80</v>
      </c>
      <c r="BK133" s="240">
        <f>ROUND(I133*H133,2)</f>
        <v>0</v>
      </c>
      <c r="BL133" s="18" t="s">
        <v>170</v>
      </c>
      <c r="BM133" s="239" t="s">
        <v>253</v>
      </c>
    </row>
    <row r="134" s="2" customFormat="1" ht="24.15" customHeight="1">
      <c r="A134" s="39"/>
      <c r="B134" s="40"/>
      <c r="C134" s="228" t="s">
        <v>209</v>
      </c>
      <c r="D134" s="228" t="s">
        <v>166</v>
      </c>
      <c r="E134" s="229" t="s">
        <v>1513</v>
      </c>
      <c r="F134" s="230" t="s">
        <v>1514</v>
      </c>
      <c r="G134" s="231" t="s">
        <v>1449</v>
      </c>
      <c r="H134" s="232">
        <v>2</v>
      </c>
      <c r="I134" s="233"/>
      <c r="J134" s="234">
        <f>ROUND(I134*H134,2)</f>
        <v>0</v>
      </c>
      <c r="K134" s="230" t="s">
        <v>1499</v>
      </c>
      <c r="L134" s="45"/>
      <c r="M134" s="235" t="s">
        <v>1</v>
      </c>
      <c r="N134" s="236" t="s">
        <v>38</v>
      </c>
      <c r="O134" s="92"/>
      <c r="P134" s="237">
        <f>O134*H134</f>
        <v>0</v>
      </c>
      <c r="Q134" s="237">
        <v>0</v>
      </c>
      <c r="R134" s="237">
        <f>Q134*H134</f>
        <v>0</v>
      </c>
      <c r="S134" s="237">
        <v>0</v>
      </c>
      <c r="T134" s="238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9" t="s">
        <v>170</v>
      </c>
      <c r="AT134" s="239" t="s">
        <v>166</v>
      </c>
      <c r="AU134" s="239" t="s">
        <v>80</v>
      </c>
      <c r="AY134" s="18" t="s">
        <v>164</v>
      </c>
      <c r="BE134" s="240">
        <f>IF(N134="základní",J134,0)</f>
        <v>0</v>
      </c>
      <c r="BF134" s="240">
        <f>IF(N134="snížená",J134,0)</f>
        <v>0</v>
      </c>
      <c r="BG134" s="240">
        <f>IF(N134="zákl. přenesená",J134,0)</f>
        <v>0</v>
      </c>
      <c r="BH134" s="240">
        <f>IF(N134="sníž. přenesená",J134,0)</f>
        <v>0</v>
      </c>
      <c r="BI134" s="240">
        <f>IF(N134="nulová",J134,0)</f>
        <v>0</v>
      </c>
      <c r="BJ134" s="18" t="s">
        <v>80</v>
      </c>
      <c r="BK134" s="240">
        <f>ROUND(I134*H134,2)</f>
        <v>0</v>
      </c>
      <c r="BL134" s="18" t="s">
        <v>170</v>
      </c>
      <c r="BM134" s="239" t="s">
        <v>264</v>
      </c>
    </row>
    <row r="135" s="2" customFormat="1" ht="33" customHeight="1">
      <c r="A135" s="39"/>
      <c r="B135" s="40"/>
      <c r="C135" s="228" t="s">
        <v>215</v>
      </c>
      <c r="D135" s="228" t="s">
        <v>166</v>
      </c>
      <c r="E135" s="229" t="s">
        <v>1515</v>
      </c>
      <c r="F135" s="230" t="s">
        <v>1516</v>
      </c>
      <c r="G135" s="231" t="s">
        <v>551</v>
      </c>
      <c r="H135" s="232">
        <v>200</v>
      </c>
      <c r="I135" s="233"/>
      <c r="J135" s="234">
        <f>ROUND(I135*H135,2)</f>
        <v>0</v>
      </c>
      <c r="K135" s="230" t="s">
        <v>1499</v>
      </c>
      <c r="L135" s="45"/>
      <c r="M135" s="235" t="s">
        <v>1</v>
      </c>
      <c r="N135" s="236" t="s">
        <v>38</v>
      </c>
      <c r="O135" s="92"/>
      <c r="P135" s="237">
        <f>O135*H135</f>
        <v>0</v>
      </c>
      <c r="Q135" s="237">
        <v>0</v>
      </c>
      <c r="R135" s="237">
        <f>Q135*H135</f>
        <v>0</v>
      </c>
      <c r="S135" s="237">
        <v>0</v>
      </c>
      <c r="T135" s="238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9" t="s">
        <v>170</v>
      </c>
      <c r="AT135" s="239" t="s">
        <v>166</v>
      </c>
      <c r="AU135" s="239" t="s">
        <v>80</v>
      </c>
      <c r="AY135" s="18" t="s">
        <v>164</v>
      </c>
      <c r="BE135" s="240">
        <f>IF(N135="základní",J135,0)</f>
        <v>0</v>
      </c>
      <c r="BF135" s="240">
        <f>IF(N135="snížená",J135,0)</f>
        <v>0</v>
      </c>
      <c r="BG135" s="240">
        <f>IF(N135="zákl. přenesená",J135,0)</f>
        <v>0</v>
      </c>
      <c r="BH135" s="240">
        <f>IF(N135="sníž. přenesená",J135,0)</f>
        <v>0</v>
      </c>
      <c r="BI135" s="240">
        <f>IF(N135="nulová",J135,0)</f>
        <v>0</v>
      </c>
      <c r="BJ135" s="18" t="s">
        <v>80</v>
      </c>
      <c r="BK135" s="240">
        <f>ROUND(I135*H135,2)</f>
        <v>0</v>
      </c>
      <c r="BL135" s="18" t="s">
        <v>170</v>
      </c>
      <c r="BM135" s="239" t="s">
        <v>277</v>
      </c>
    </row>
    <row r="136" s="2" customFormat="1" ht="33" customHeight="1">
      <c r="A136" s="39"/>
      <c r="B136" s="40"/>
      <c r="C136" s="228" t="s">
        <v>222</v>
      </c>
      <c r="D136" s="228" t="s">
        <v>166</v>
      </c>
      <c r="E136" s="229" t="s">
        <v>1517</v>
      </c>
      <c r="F136" s="230" t="s">
        <v>1518</v>
      </c>
      <c r="G136" s="231" t="s">
        <v>551</v>
      </c>
      <c r="H136" s="232">
        <v>100</v>
      </c>
      <c r="I136" s="233"/>
      <c r="J136" s="234">
        <f>ROUND(I136*H136,2)</f>
        <v>0</v>
      </c>
      <c r="K136" s="230" t="s">
        <v>1499</v>
      </c>
      <c r="L136" s="45"/>
      <c r="M136" s="235" t="s">
        <v>1</v>
      </c>
      <c r="N136" s="236" t="s">
        <v>38</v>
      </c>
      <c r="O136" s="92"/>
      <c r="P136" s="237">
        <f>O136*H136</f>
        <v>0</v>
      </c>
      <c r="Q136" s="237">
        <v>0</v>
      </c>
      <c r="R136" s="237">
        <f>Q136*H136</f>
        <v>0</v>
      </c>
      <c r="S136" s="237">
        <v>0</v>
      </c>
      <c r="T136" s="238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9" t="s">
        <v>170</v>
      </c>
      <c r="AT136" s="239" t="s">
        <v>166</v>
      </c>
      <c r="AU136" s="239" t="s">
        <v>80</v>
      </c>
      <c r="AY136" s="18" t="s">
        <v>164</v>
      </c>
      <c r="BE136" s="240">
        <f>IF(N136="základní",J136,0)</f>
        <v>0</v>
      </c>
      <c r="BF136" s="240">
        <f>IF(N136="snížená",J136,0)</f>
        <v>0</v>
      </c>
      <c r="BG136" s="240">
        <f>IF(N136="zákl. přenesená",J136,0)</f>
        <v>0</v>
      </c>
      <c r="BH136" s="240">
        <f>IF(N136="sníž. přenesená",J136,0)</f>
        <v>0</v>
      </c>
      <c r="BI136" s="240">
        <f>IF(N136="nulová",J136,0)</f>
        <v>0</v>
      </c>
      <c r="BJ136" s="18" t="s">
        <v>80</v>
      </c>
      <c r="BK136" s="240">
        <f>ROUND(I136*H136,2)</f>
        <v>0</v>
      </c>
      <c r="BL136" s="18" t="s">
        <v>170</v>
      </c>
      <c r="BM136" s="239" t="s">
        <v>286</v>
      </c>
    </row>
    <row r="137" s="2" customFormat="1" ht="24.15" customHeight="1">
      <c r="A137" s="39"/>
      <c r="B137" s="40"/>
      <c r="C137" s="228" t="s">
        <v>228</v>
      </c>
      <c r="D137" s="228" t="s">
        <v>166</v>
      </c>
      <c r="E137" s="229" t="s">
        <v>1519</v>
      </c>
      <c r="F137" s="230" t="s">
        <v>1520</v>
      </c>
      <c r="G137" s="231" t="s">
        <v>551</v>
      </c>
      <c r="H137" s="232">
        <v>200</v>
      </c>
      <c r="I137" s="233"/>
      <c r="J137" s="234">
        <f>ROUND(I137*H137,2)</f>
        <v>0</v>
      </c>
      <c r="K137" s="230" t="s">
        <v>1499</v>
      </c>
      <c r="L137" s="45"/>
      <c r="M137" s="235" t="s">
        <v>1</v>
      </c>
      <c r="N137" s="236" t="s">
        <v>38</v>
      </c>
      <c r="O137" s="92"/>
      <c r="P137" s="237">
        <f>O137*H137</f>
        <v>0</v>
      </c>
      <c r="Q137" s="237">
        <v>0</v>
      </c>
      <c r="R137" s="237">
        <f>Q137*H137</f>
        <v>0</v>
      </c>
      <c r="S137" s="237">
        <v>0</v>
      </c>
      <c r="T137" s="238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9" t="s">
        <v>170</v>
      </c>
      <c r="AT137" s="239" t="s">
        <v>166</v>
      </c>
      <c r="AU137" s="239" t="s">
        <v>80</v>
      </c>
      <c r="AY137" s="18" t="s">
        <v>164</v>
      </c>
      <c r="BE137" s="240">
        <f>IF(N137="základní",J137,0)</f>
        <v>0</v>
      </c>
      <c r="BF137" s="240">
        <f>IF(N137="snížená",J137,0)</f>
        <v>0</v>
      </c>
      <c r="BG137" s="240">
        <f>IF(N137="zákl. přenesená",J137,0)</f>
        <v>0</v>
      </c>
      <c r="BH137" s="240">
        <f>IF(N137="sníž. přenesená",J137,0)</f>
        <v>0</v>
      </c>
      <c r="BI137" s="240">
        <f>IF(N137="nulová",J137,0)</f>
        <v>0</v>
      </c>
      <c r="BJ137" s="18" t="s">
        <v>80</v>
      </c>
      <c r="BK137" s="240">
        <f>ROUND(I137*H137,2)</f>
        <v>0</v>
      </c>
      <c r="BL137" s="18" t="s">
        <v>170</v>
      </c>
      <c r="BM137" s="239" t="s">
        <v>301</v>
      </c>
    </row>
    <row r="138" s="2" customFormat="1" ht="24.15" customHeight="1">
      <c r="A138" s="39"/>
      <c r="B138" s="40"/>
      <c r="C138" s="228" t="s">
        <v>233</v>
      </c>
      <c r="D138" s="228" t="s">
        <v>166</v>
      </c>
      <c r="E138" s="229" t="s">
        <v>1521</v>
      </c>
      <c r="F138" s="230" t="s">
        <v>1522</v>
      </c>
      <c r="G138" s="231" t="s">
        <v>551</v>
      </c>
      <c r="H138" s="232">
        <v>100</v>
      </c>
      <c r="I138" s="233"/>
      <c r="J138" s="234">
        <f>ROUND(I138*H138,2)</f>
        <v>0</v>
      </c>
      <c r="K138" s="230" t="s">
        <v>1499</v>
      </c>
      <c r="L138" s="45"/>
      <c r="M138" s="235" t="s">
        <v>1</v>
      </c>
      <c r="N138" s="236" t="s">
        <v>38</v>
      </c>
      <c r="O138" s="92"/>
      <c r="P138" s="237">
        <f>O138*H138</f>
        <v>0</v>
      </c>
      <c r="Q138" s="237">
        <v>0</v>
      </c>
      <c r="R138" s="237">
        <f>Q138*H138</f>
        <v>0</v>
      </c>
      <c r="S138" s="237">
        <v>0</v>
      </c>
      <c r="T138" s="238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9" t="s">
        <v>170</v>
      </c>
      <c r="AT138" s="239" t="s">
        <v>166</v>
      </c>
      <c r="AU138" s="239" t="s">
        <v>80</v>
      </c>
      <c r="AY138" s="18" t="s">
        <v>164</v>
      </c>
      <c r="BE138" s="240">
        <f>IF(N138="základní",J138,0)</f>
        <v>0</v>
      </c>
      <c r="BF138" s="240">
        <f>IF(N138="snížená",J138,0)</f>
        <v>0</v>
      </c>
      <c r="BG138" s="240">
        <f>IF(N138="zákl. přenesená",J138,0)</f>
        <v>0</v>
      </c>
      <c r="BH138" s="240">
        <f>IF(N138="sníž. přenesená",J138,0)</f>
        <v>0</v>
      </c>
      <c r="BI138" s="240">
        <f>IF(N138="nulová",J138,0)</f>
        <v>0</v>
      </c>
      <c r="BJ138" s="18" t="s">
        <v>80</v>
      </c>
      <c r="BK138" s="240">
        <f>ROUND(I138*H138,2)</f>
        <v>0</v>
      </c>
      <c r="BL138" s="18" t="s">
        <v>170</v>
      </c>
      <c r="BM138" s="239" t="s">
        <v>313</v>
      </c>
    </row>
    <row r="139" s="2" customFormat="1" ht="24.15" customHeight="1">
      <c r="A139" s="39"/>
      <c r="B139" s="40"/>
      <c r="C139" s="228" t="s">
        <v>238</v>
      </c>
      <c r="D139" s="228" t="s">
        <v>166</v>
      </c>
      <c r="E139" s="229" t="s">
        <v>1523</v>
      </c>
      <c r="F139" s="230" t="s">
        <v>1524</v>
      </c>
      <c r="G139" s="231" t="s">
        <v>1449</v>
      </c>
      <c r="H139" s="232">
        <v>84</v>
      </c>
      <c r="I139" s="233"/>
      <c r="J139" s="234">
        <f>ROUND(I139*H139,2)</f>
        <v>0</v>
      </c>
      <c r="K139" s="230" t="s">
        <v>1499</v>
      </c>
      <c r="L139" s="45"/>
      <c r="M139" s="235" t="s">
        <v>1</v>
      </c>
      <c r="N139" s="236" t="s">
        <v>38</v>
      </c>
      <c r="O139" s="92"/>
      <c r="P139" s="237">
        <f>O139*H139</f>
        <v>0</v>
      </c>
      <c r="Q139" s="237">
        <v>0</v>
      </c>
      <c r="R139" s="237">
        <f>Q139*H139</f>
        <v>0</v>
      </c>
      <c r="S139" s="237">
        <v>0</v>
      </c>
      <c r="T139" s="238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9" t="s">
        <v>170</v>
      </c>
      <c r="AT139" s="239" t="s">
        <v>166</v>
      </c>
      <c r="AU139" s="239" t="s">
        <v>80</v>
      </c>
      <c r="AY139" s="18" t="s">
        <v>164</v>
      </c>
      <c r="BE139" s="240">
        <f>IF(N139="základní",J139,0)</f>
        <v>0</v>
      </c>
      <c r="BF139" s="240">
        <f>IF(N139="snížená",J139,0)</f>
        <v>0</v>
      </c>
      <c r="BG139" s="240">
        <f>IF(N139="zákl. přenesená",J139,0)</f>
        <v>0</v>
      </c>
      <c r="BH139" s="240">
        <f>IF(N139="sníž. přenesená",J139,0)</f>
        <v>0</v>
      </c>
      <c r="BI139" s="240">
        <f>IF(N139="nulová",J139,0)</f>
        <v>0</v>
      </c>
      <c r="BJ139" s="18" t="s">
        <v>80</v>
      </c>
      <c r="BK139" s="240">
        <f>ROUND(I139*H139,2)</f>
        <v>0</v>
      </c>
      <c r="BL139" s="18" t="s">
        <v>170</v>
      </c>
      <c r="BM139" s="239" t="s">
        <v>323</v>
      </c>
    </row>
    <row r="140" s="2" customFormat="1" ht="24.15" customHeight="1">
      <c r="A140" s="39"/>
      <c r="B140" s="40"/>
      <c r="C140" s="228" t="s">
        <v>242</v>
      </c>
      <c r="D140" s="228" t="s">
        <v>166</v>
      </c>
      <c r="E140" s="229" t="s">
        <v>1525</v>
      </c>
      <c r="F140" s="230" t="s">
        <v>1526</v>
      </c>
      <c r="G140" s="231" t="s">
        <v>169</v>
      </c>
      <c r="H140" s="232">
        <v>0.10000000000000001</v>
      </c>
      <c r="I140" s="233"/>
      <c r="J140" s="234">
        <f>ROUND(I140*H140,2)</f>
        <v>0</v>
      </c>
      <c r="K140" s="230" t="s">
        <v>1499</v>
      </c>
      <c r="L140" s="45"/>
      <c r="M140" s="235" t="s">
        <v>1</v>
      </c>
      <c r="N140" s="236" t="s">
        <v>38</v>
      </c>
      <c r="O140" s="92"/>
      <c r="P140" s="237">
        <f>O140*H140</f>
        <v>0</v>
      </c>
      <c r="Q140" s="237">
        <v>0</v>
      </c>
      <c r="R140" s="237">
        <f>Q140*H140</f>
        <v>0</v>
      </c>
      <c r="S140" s="237">
        <v>0</v>
      </c>
      <c r="T140" s="238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9" t="s">
        <v>170</v>
      </c>
      <c r="AT140" s="239" t="s">
        <v>166</v>
      </c>
      <c r="AU140" s="239" t="s">
        <v>80</v>
      </c>
      <c r="AY140" s="18" t="s">
        <v>164</v>
      </c>
      <c r="BE140" s="240">
        <f>IF(N140="základní",J140,0)</f>
        <v>0</v>
      </c>
      <c r="BF140" s="240">
        <f>IF(N140="snížená",J140,0)</f>
        <v>0</v>
      </c>
      <c r="BG140" s="240">
        <f>IF(N140="zákl. přenesená",J140,0)</f>
        <v>0</v>
      </c>
      <c r="BH140" s="240">
        <f>IF(N140="sníž. přenesená",J140,0)</f>
        <v>0</v>
      </c>
      <c r="BI140" s="240">
        <f>IF(N140="nulová",J140,0)</f>
        <v>0</v>
      </c>
      <c r="BJ140" s="18" t="s">
        <v>80</v>
      </c>
      <c r="BK140" s="240">
        <f>ROUND(I140*H140,2)</f>
        <v>0</v>
      </c>
      <c r="BL140" s="18" t="s">
        <v>170</v>
      </c>
      <c r="BM140" s="239" t="s">
        <v>334</v>
      </c>
    </row>
    <row r="141" s="2" customFormat="1" ht="21.75" customHeight="1">
      <c r="A141" s="39"/>
      <c r="B141" s="40"/>
      <c r="C141" s="228" t="s">
        <v>8</v>
      </c>
      <c r="D141" s="228" t="s">
        <v>166</v>
      </c>
      <c r="E141" s="229" t="s">
        <v>1527</v>
      </c>
      <c r="F141" s="230" t="s">
        <v>1528</v>
      </c>
      <c r="G141" s="231" t="s">
        <v>169</v>
      </c>
      <c r="H141" s="232">
        <v>0.10000000000000001</v>
      </c>
      <c r="I141" s="233"/>
      <c r="J141" s="234">
        <f>ROUND(I141*H141,2)</f>
        <v>0</v>
      </c>
      <c r="K141" s="230" t="s">
        <v>1499</v>
      </c>
      <c r="L141" s="45"/>
      <c r="M141" s="235" t="s">
        <v>1</v>
      </c>
      <c r="N141" s="236" t="s">
        <v>38</v>
      </c>
      <c r="O141" s="92"/>
      <c r="P141" s="237">
        <f>O141*H141</f>
        <v>0</v>
      </c>
      <c r="Q141" s="237">
        <v>0</v>
      </c>
      <c r="R141" s="237">
        <f>Q141*H141</f>
        <v>0</v>
      </c>
      <c r="S141" s="237">
        <v>0</v>
      </c>
      <c r="T141" s="238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9" t="s">
        <v>170</v>
      </c>
      <c r="AT141" s="239" t="s">
        <v>166</v>
      </c>
      <c r="AU141" s="239" t="s">
        <v>80</v>
      </c>
      <c r="AY141" s="18" t="s">
        <v>164</v>
      </c>
      <c r="BE141" s="240">
        <f>IF(N141="základní",J141,0)</f>
        <v>0</v>
      </c>
      <c r="BF141" s="240">
        <f>IF(N141="snížená",J141,0)</f>
        <v>0</v>
      </c>
      <c r="BG141" s="240">
        <f>IF(N141="zákl. přenesená",J141,0)</f>
        <v>0</v>
      </c>
      <c r="BH141" s="240">
        <f>IF(N141="sníž. přenesená",J141,0)</f>
        <v>0</v>
      </c>
      <c r="BI141" s="240">
        <f>IF(N141="nulová",J141,0)</f>
        <v>0</v>
      </c>
      <c r="BJ141" s="18" t="s">
        <v>80</v>
      </c>
      <c r="BK141" s="240">
        <f>ROUND(I141*H141,2)</f>
        <v>0</v>
      </c>
      <c r="BL141" s="18" t="s">
        <v>170</v>
      </c>
      <c r="BM141" s="239" t="s">
        <v>346</v>
      </c>
    </row>
    <row r="142" s="2" customFormat="1" ht="16.5" customHeight="1">
      <c r="A142" s="39"/>
      <c r="B142" s="40"/>
      <c r="C142" s="228" t="s">
        <v>253</v>
      </c>
      <c r="D142" s="228" t="s">
        <v>166</v>
      </c>
      <c r="E142" s="229" t="s">
        <v>1529</v>
      </c>
      <c r="F142" s="230" t="s">
        <v>1530</v>
      </c>
      <c r="G142" s="231" t="s">
        <v>551</v>
      </c>
      <c r="H142" s="232">
        <v>60</v>
      </c>
      <c r="I142" s="233"/>
      <c r="J142" s="234">
        <f>ROUND(I142*H142,2)</f>
        <v>0</v>
      </c>
      <c r="K142" s="230" t="s">
        <v>1499</v>
      </c>
      <c r="L142" s="45"/>
      <c r="M142" s="235" t="s">
        <v>1</v>
      </c>
      <c r="N142" s="236" t="s">
        <v>38</v>
      </c>
      <c r="O142" s="92"/>
      <c r="P142" s="237">
        <f>O142*H142</f>
        <v>0</v>
      </c>
      <c r="Q142" s="237">
        <v>0</v>
      </c>
      <c r="R142" s="237">
        <f>Q142*H142</f>
        <v>0</v>
      </c>
      <c r="S142" s="237">
        <v>0</v>
      </c>
      <c r="T142" s="238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9" t="s">
        <v>170</v>
      </c>
      <c r="AT142" s="239" t="s">
        <v>166</v>
      </c>
      <c r="AU142" s="239" t="s">
        <v>80</v>
      </c>
      <c r="AY142" s="18" t="s">
        <v>164</v>
      </c>
      <c r="BE142" s="240">
        <f>IF(N142="základní",J142,0)</f>
        <v>0</v>
      </c>
      <c r="BF142" s="240">
        <f>IF(N142="snížená",J142,0)</f>
        <v>0</v>
      </c>
      <c r="BG142" s="240">
        <f>IF(N142="zákl. přenesená",J142,0)</f>
        <v>0</v>
      </c>
      <c r="BH142" s="240">
        <f>IF(N142="sníž. přenesená",J142,0)</f>
        <v>0</v>
      </c>
      <c r="BI142" s="240">
        <f>IF(N142="nulová",J142,0)</f>
        <v>0</v>
      </c>
      <c r="BJ142" s="18" t="s">
        <v>80</v>
      </c>
      <c r="BK142" s="240">
        <f>ROUND(I142*H142,2)</f>
        <v>0</v>
      </c>
      <c r="BL142" s="18" t="s">
        <v>170</v>
      </c>
      <c r="BM142" s="239" t="s">
        <v>356</v>
      </c>
    </row>
    <row r="143" s="2" customFormat="1" ht="16.5" customHeight="1">
      <c r="A143" s="39"/>
      <c r="B143" s="40"/>
      <c r="C143" s="228" t="s">
        <v>259</v>
      </c>
      <c r="D143" s="228" t="s">
        <v>166</v>
      </c>
      <c r="E143" s="229" t="s">
        <v>1531</v>
      </c>
      <c r="F143" s="230" t="s">
        <v>1532</v>
      </c>
      <c r="G143" s="231" t="s">
        <v>551</v>
      </c>
      <c r="H143" s="232">
        <v>60</v>
      </c>
      <c r="I143" s="233"/>
      <c r="J143" s="234">
        <f>ROUND(I143*H143,2)</f>
        <v>0</v>
      </c>
      <c r="K143" s="230" t="s">
        <v>1502</v>
      </c>
      <c r="L143" s="45"/>
      <c r="M143" s="235" t="s">
        <v>1</v>
      </c>
      <c r="N143" s="236" t="s">
        <v>38</v>
      </c>
      <c r="O143" s="92"/>
      <c r="P143" s="237">
        <f>O143*H143</f>
        <v>0</v>
      </c>
      <c r="Q143" s="237">
        <v>0</v>
      </c>
      <c r="R143" s="237">
        <f>Q143*H143</f>
        <v>0</v>
      </c>
      <c r="S143" s="237">
        <v>0</v>
      </c>
      <c r="T143" s="238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9" t="s">
        <v>170</v>
      </c>
      <c r="AT143" s="239" t="s">
        <v>166</v>
      </c>
      <c r="AU143" s="239" t="s">
        <v>80</v>
      </c>
      <c r="AY143" s="18" t="s">
        <v>164</v>
      </c>
      <c r="BE143" s="240">
        <f>IF(N143="základní",J143,0)</f>
        <v>0</v>
      </c>
      <c r="BF143" s="240">
        <f>IF(N143="snížená",J143,0)</f>
        <v>0</v>
      </c>
      <c r="BG143" s="240">
        <f>IF(N143="zákl. přenesená",J143,0)</f>
        <v>0</v>
      </c>
      <c r="BH143" s="240">
        <f>IF(N143="sníž. přenesená",J143,0)</f>
        <v>0</v>
      </c>
      <c r="BI143" s="240">
        <f>IF(N143="nulová",J143,0)</f>
        <v>0</v>
      </c>
      <c r="BJ143" s="18" t="s">
        <v>80</v>
      </c>
      <c r="BK143" s="240">
        <f>ROUND(I143*H143,2)</f>
        <v>0</v>
      </c>
      <c r="BL143" s="18" t="s">
        <v>170</v>
      </c>
      <c r="BM143" s="239" t="s">
        <v>365</v>
      </c>
    </row>
    <row r="144" s="2" customFormat="1" ht="16.5" customHeight="1">
      <c r="A144" s="39"/>
      <c r="B144" s="40"/>
      <c r="C144" s="228" t="s">
        <v>264</v>
      </c>
      <c r="D144" s="228" t="s">
        <v>166</v>
      </c>
      <c r="E144" s="229" t="s">
        <v>1533</v>
      </c>
      <c r="F144" s="230" t="s">
        <v>1534</v>
      </c>
      <c r="G144" s="231" t="s">
        <v>1317</v>
      </c>
      <c r="H144" s="232">
        <v>1</v>
      </c>
      <c r="I144" s="233"/>
      <c r="J144" s="234">
        <f>ROUND(I144*H144,2)</f>
        <v>0</v>
      </c>
      <c r="K144" s="230" t="s">
        <v>1502</v>
      </c>
      <c r="L144" s="45"/>
      <c r="M144" s="235" t="s">
        <v>1</v>
      </c>
      <c r="N144" s="236" t="s">
        <v>38</v>
      </c>
      <c r="O144" s="92"/>
      <c r="P144" s="237">
        <f>O144*H144</f>
        <v>0</v>
      </c>
      <c r="Q144" s="237">
        <v>0</v>
      </c>
      <c r="R144" s="237">
        <f>Q144*H144</f>
        <v>0</v>
      </c>
      <c r="S144" s="237">
        <v>0</v>
      </c>
      <c r="T144" s="238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9" t="s">
        <v>170</v>
      </c>
      <c r="AT144" s="239" t="s">
        <v>166</v>
      </c>
      <c r="AU144" s="239" t="s">
        <v>80</v>
      </c>
      <c r="AY144" s="18" t="s">
        <v>164</v>
      </c>
      <c r="BE144" s="240">
        <f>IF(N144="základní",J144,0)</f>
        <v>0</v>
      </c>
      <c r="BF144" s="240">
        <f>IF(N144="snížená",J144,0)</f>
        <v>0</v>
      </c>
      <c r="BG144" s="240">
        <f>IF(N144="zákl. přenesená",J144,0)</f>
        <v>0</v>
      </c>
      <c r="BH144" s="240">
        <f>IF(N144="sníž. přenesená",J144,0)</f>
        <v>0</v>
      </c>
      <c r="BI144" s="240">
        <f>IF(N144="nulová",J144,0)</f>
        <v>0</v>
      </c>
      <c r="BJ144" s="18" t="s">
        <v>80</v>
      </c>
      <c r="BK144" s="240">
        <f>ROUND(I144*H144,2)</f>
        <v>0</v>
      </c>
      <c r="BL144" s="18" t="s">
        <v>170</v>
      </c>
      <c r="BM144" s="239" t="s">
        <v>376</v>
      </c>
    </row>
    <row r="145" s="2" customFormat="1" ht="24.15" customHeight="1">
      <c r="A145" s="39"/>
      <c r="B145" s="40"/>
      <c r="C145" s="228" t="s">
        <v>270</v>
      </c>
      <c r="D145" s="228" t="s">
        <v>166</v>
      </c>
      <c r="E145" s="229" t="s">
        <v>1535</v>
      </c>
      <c r="F145" s="230" t="s">
        <v>1536</v>
      </c>
      <c r="G145" s="231" t="s">
        <v>551</v>
      </c>
      <c r="H145" s="232">
        <v>60</v>
      </c>
      <c r="I145" s="233"/>
      <c r="J145" s="234">
        <f>ROUND(I145*H145,2)</f>
        <v>0</v>
      </c>
      <c r="K145" s="230" t="s">
        <v>1499</v>
      </c>
      <c r="L145" s="45"/>
      <c r="M145" s="235" t="s">
        <v>1</v>
      </c>
      <c r="N145" s="236" t="s">
        <v>38</v>
      </c>
      <c r="O145" s="92"/>
      <c r="P145" s="237">
        <f>O145*H145</f>
        <v>0</v>
      </c>
      <c r="Q145" s="237">
        <v>0</v>
      </c>
      <c r="R145" s="237">
        <f>Q145*H145</f>
        <v>0</v>
      </c>
      <c r="S145" s="237">
        <v>0</v>
      </c>
      <c r="T145" s="238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9" t="s">
        <v>170</v>
      </c>
      <c r="AT145" s="239" t="s">
        <v>166</v>
      </c>
      <c r="AU145" s="239" t="s">
        <v>80</v>
      </c>
      <c r="AY145" s="18" t="s">
        <v>164</v>
      </c>
      <c r="BE145" s="240">
        <f>IF(N145="základní",J145,0)</f>
        <v>0</v>
      </c>
      <c r="BF145" s="240">
        <f>IF(N145="snížená",J145,0)</f>
        <v>0</v>
      </c>
      <c r="BG145" s="240">
        <f>IF(N145="zákl. přenesená",J145,0)</f>
        <v>0</v>
      </c>
      <c r="BH145" s="240">
        <f>IF(N145="sníž. přenesená",J145,0)</f>
        <v>0</v>
      </c>
      <c r="BI145" s="240">
        <f>IF(N145="nulová",J145,0)</f>
        <v>0</v>
      </c>
      <c r="BJ145" s="18" t="s">
        <v>80</v>
      </c>
      <c r="BK145" s="240">
        <f>ROUND(I145*H145,2)</f>
        <v>0</v>
      </c>
      <c r="BL145" s="18" t="s">
        <v>170</v>
      </c>
      <c r="BM145" s="239" t="s">
        <v>385</v>
      </c>
    </row>
    <row r="146" s="2" customFormat="1" ht="16.5" customHeight="1">
      <c r="A146" s="39"/>
      <c r="B146" s="40"/>
      <c r="C146" s="228" t="s">
        <v>277</v>
      </c>
      <c r="D146" s="228" t="s">
        <v>166</v>
      </c>
      <c r="E146" s="229" t="s">
        <v>1537</v>
      </c>
      <c r="F146" s="230" t="s">
        <v>1538</v>
      </c>
      <c r="G146" s="231" t="s">
        <v>551</v>
      </c>
      <c r="H146" s="232">
        <v>60</v>
      </c>
      <c r="I146" s="233"/>
      <c r="J146" s="234">
        <f>ROUND(I146*H146,2)</f>
        <v>0</v>
      </c>
      <c r="K146" s="230" t="s">
        <v>1502</v>
      </c>
      <c r="L146" s="45"/>
      <c r="M146" s="235" t="s">
        <v>1</v>
      </c>
      <c r="N146" s="236" t="s">
        <v>38</v>
      </c>
      <c r="O146" s="92"/>
      <c r="P146" s="237">
        <f>O146*H146</f>
        <v>0</v>
      </c>
      <c r="Q146" s="237">
        <v>0</v>
      </c>
      <c r="R146" s="237">
        <f>Q146*H146</f>
        <v>0</v>
      </c>
      <c r="S146" s="237">
        <v>0</v>
      </c>
      <c r="T146" s="238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9" t="s">
        <v>170</v>
      </c>
      <c r="AT146" s="239" t="s">
        <v>166</v>
      </c>
      <c r="AU146" s="239" t="s">
        <v>80</v>
      </c>
      <c r="AY146" s="18" t="s">
        <v>164</v>
      </c>
      <c r="BE146" s="240">
        <f>IF(N146="základní",J146,0)</f>
        <v>0</v>
      </c>
      <c r="BF146" s="240">
        <f>IF(N146="snížená",J146,0)</f>
        <v>0</v>
      </c>
      <c r="BG146" s="240">
        <f>IF(N146="zákl. přenesená",J146,0)</f>
        <v>0</v>
      </c>
      <c r="BH146" s="240">
        <f>IF(N146="sníž. přenesená",J146,0)</f>
        <v>0</v>
      </c>
      <c r="BI146" s="240">
        <f>IF(N146="nulová",J146,0)</f>
        <v>0</v>
      </c>
      <c r="BJ146" s="18" t="s">
        <v>80</v>
      </c>
      <c r="BK146" s="240">
        <f>ROUND(I146*H146,2)</f>
        <v>0</v>
      </c>
      <c r="BL146" s="18" t="s">
        <v>170</v>
      </c>
      <c r="BM146" s="239" t="s">
        <v>394</v>
      </c>
    </row>
    <row r="147" s="2" customFormat="1" ht="24.15" customHeight="1">
      <c r="A147" s="39"/>
      <c r="B147" s="40"/>
      <c r="C147" s="228" t="s">
        <v>7</v>
      </c>
      <c r="D147" s="228" t="s">
        <v>166</v>
      </c>
      <c r="E147" s="229" t="s">
        <v>1539</v>
      </c>
      <c r="F147" s="230" t="s">
        <v>1540</v>
      </c>
      <c r="G147" s="231" t="s">
        <v>551</v>
      </c>
      <c r="H147" s="232">
        <v>20</v>
      </c>
      <c r="I147" s="233"/>
      <c r="J147" s="234">
        <f>ROUND(I147*H147,2)</f>
        <v>0</v>
      </c>
      <c r="K147" s="230" t="s">
        <v>1499</v>
      </c>
      <c r="L147" s="45"/>
      <c r="M147" s="235" t="s">
        <v>1</v>
      </c>
      <c r="N147" s="236" t="s">
        <v>38</v>
      </c>
      <c r="O147" s="92"/>
      <c r="P147" s="237">
        <f>O147*H147</f>
        <v>0</v>
      </c>
      <c r="Q147" s="237">
        <v>0</v>
      </c>
      <c r="R147" s="237">
        <f>Q147*H147</f>
        <v>0</v>
      </c>
      <c r="S147" s="237">
        <v>0</v>
      </c>
      <c r="T147" s="238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9" t="s">
        <v>170</v>
      </c>
      <c r="AT147" s="239" t="s">
        <v>166</v>
      </c>
      <c r="AU147" s="239" t="s">
        <v>80</v>
      </c>
      <c r="AY147" s="18" t="s">
        <v>164</v>
      </c>
      <c r="BE147" s="240">
        <f>IF(N147="základní",J147,0)</f>
        <v>0</v>
      </c>
      <c r="BF147" s="240">
        <f>IF(N147="snížená",J147,0)</f>
        <v>0</v>
      </c>
      <c r="BG147" s="240">
        <f>IF(N147="zákl. přenesená",J147,0)</f>
        <v>0</v>
      </c>
      <c r="BH147" s="240">
        <f>IF(N147="sníž. přenesená",J147,0)</f>
        <v>0</v>
      </c>
      <c r="BI147" s="240">
        <f>IF(N147="nulová",J147,0)</f>
        <v>0</v>
      </c>
      <c r="BJ147" s="18" t="s">
        <v>80</v>
      </c>
      <c r="BK147" s="240">
        <f>ROUND(I147*H147,2)</f>
        <v>0</v>
      </c>
      <c r="BL147" s="18" t="s">
        <v>170</v>
      </c>
      <c r="BM147" s="239" t="s">
        <v>407</v>
      </c>
    </row>
    <row r="148" s="2" customFormat="1" ht="16.5" customHeight="1">
      <c r="A148" s="39"/>
      <c r="B148" s="40"/>
      <c r="C148" s="228" t="s">
        <v>286</v>
      </c>
      <c r="D148" s="228" t="s">
        <v>166</v>
      </c>
      <c r="E148" s="229" t="s">
        <v>1541</v>
      </c>
      <c r="F148" s="230" t="s">
        <v>1542</v>
      </c>
      <c r="G148" s="231" t="s">
        <v>551</v>
      </c>
      <c r="H148" s="232">
        <v>20</v>
      </c>
      <c r="I148" s="233"/>
      <c r="J148" s="234">
        <f>ROUND(I148*H148,2)</f>
        <v>0</v>
      </c>
      <c r="K148" s="230" t="s">
        <v>1499</v>
      </c>
      <c r="L148" s="45"/>
      <c r="M148" s="235" t="s">
        <v>1</v>
      </c>
      <c r="N148" s="236" t="s">
        <v>38</v>
      </c>
      <c r="O148" s="92"/>
      <c r="P148" s="237">
        <f>O148*H148</f>
        <v>0</v>
      </c>
      <c r="Q148" s="237">
        <v>0</v>
      </c>
      <c r="R148" s="237">
        <f>Q148*H148</f>
        <v>0</v>
      </c>
      <c r="S148" s="237">
        <v>0</v>
      </c>
      <c r="T148" s="238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9" t="s">
        <v>170</v>
      </c>
      <c r="AT148" s="239" t="s">
        <v>166</v>
      </c>
      <c r="AU148" s="239" t="s">
        <v>80</v>
      </c>
      <c r="AY148" s="18" t="s">
        <v>164</v>
      </c>
      <c r="BE148" s="240">
        <f>IF(N148="základní",J148,0)</f>
        <v>0</v>
      </c>
      <c r="BF148" s="240">
        <f>IF(N148="snížená",J148,0)</f>
        <v>0</v>
      </c>
      <c r="BG148" s="240">
        <f>IF(N148="zákl. přenesená",J148,0)</f>
        <v>0</v>
      </c>
      <c r="BH148" s="240">
        <f>IF(N148="sníž. přenesená",J148,0)</f>
        <v>0</v>
      </c>
      <c r="BI148" s="240">
        <f>IF(N148="nulová",J148,0)</f>
        <v>0</v>
      </c>
      <c r="BJ148" s="18" t="s">
        <v>80</v>
      </c>
      <c r="BK148" s="240">
        <f>ROUND(I148*H148,2)</f>
        <v>0</v>
      </c>
      <c r="BL148" s="18" t="s">
        <v>170</v>
      </c>
      <c r="BM148" s="239" t="s">
        <v>416</v>
      </c>
    </row>
    <row r="149" s="2" customFormat="1" ht="21.75" customHeight="1">
      <c r="A149" s="39"/>
      <c r="B149" s="40"/>
      <c r="C149" s="228" t="s">
        <v>291</v>
      </c>
      <c r="D149" s="228" t="s">
        <v>166</v>
      </c>
      <c r="E149" s="229" t="s">
        <v>1543</v>
      </c>
      <c r="F149" s="230" t="s">
        <v>1544</v>
      </c>
      <c r="G149" s="231" t="s">
        <v>551</v>
      </c>
      <c r="H149" s="232">
        <v>180</v>
      </c>
      <c r="I149" s="233"/>
      <c r="J149" s="234">
        <f>ROUND(I149*H149,2)</f>
        <v>0</v>
      </c>
      <c r="K149" s="230" t="s">
        <v>1499</v>
      </c>
      <c r="L149" s="45"/>
      <c r="M149" s="235" t="s">
        <v>1</v>
      </c>
      <c r="N149" s="236" t="s">
        <v>38</v>
      </c>
      <c r="O149" s="92"/>
      <c r="P149" s="237">
        <f>O149*H149</f>
        <v>0</v>
      </c>
      <c r="Q149" s="237">
        <v>0</v>
      </c>
      <c r="R149" s="237">
        <f>Q149*H149</f>
        <v>0</v>
      </c>
      <c r="S149" s="237">
        <v>0</v>
      </c>
      <c r="T149" s="238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9" t="s">
        <v>170</v>
      </c>
      <c r="AT149" s="239" t="s">
        <v>166</v>
      </c>
      <c r="AU149" s="239" t="s">
        <v>80</v>
      </c>
      <c r="AY149" s="18" t="s">
        <v>164</v>
      </c>
      <c r="BE149" s="240">
        <f>IF(N149="základní",J149,0)</f>
        <v>0</v>
      </c>
      <c r="BF149" s="240">
        <f>IF(N149="snížená",J149,0)</f>
        <v>0</v>
      </c>
      <c r="BG149" s="240">
        <f>IF(N149="zákl. přenesená",J149,0)</f>
        <v>0</v>
      </c>
      <c r="BH149" s="240">
        <f>IF(N149="sníž. přenesená",J149,0)</f>
        <v>0</v>
      </c>
      <c r="BI149" s="240">
        <f>IF(N149="nulová",J149,0)</f>
        <v>0</v>
      </c>
      <c r="BJ149" s="18" t="s">
        <v>80</v>
      </c>
      <c r="BK149" s="240">
        <f>ROUND(I149*H149,2)</f>
        <v>0</v>
      </c>
      <c r="BL149" s="18" t="s">
        <v>170</v>
      </c>
      <c r="BM149" s="239" t="s">
        <v>425</v>
      </c>
    </row>
    <row r="150" s="2" customFormat="1" ht="37.8" customHeight="1">
      <c r="A150" s="39"/>
      <c r="B150" s="40"/>
      <c r="C150" s="228" t="s">
        <v>301</v>
      </c>
      <c r="D150" s="228" t="s">
        <v>166</v>
      </c>
      <c r="E150" s="229" t="s">
        <v>1545</v>
      </c>
      <c r="F150" s="230" t="s">
        <v>1546</v>
      </c>
      <c r="G150" s="231" t="s">
        <v>551</v>
      </c>
      <c r="H150" s="232">
        <v>180</v>
      </c>
      <c r="I150" s="233"/>
      <c r="J150" s="234">
        <f>ROUND(I150*H150,2)</f>
        <v>0</v>
      </c>
      <c r="K150" s="230" t="s">
        <v>1499</v>
      </c>
      <c r="L150" s="45"/>
      <c r="M150" s="235" t="s">
        <v>1</v>
      </c>
      <c r="N150" s="236" t="s">
        <v>38</v>
      </c>
      <c r="O150" s="92"/>
      <c r="P150" s="237">
        <f>O150*H150</f>
        <v>0</v>
      </c>
      <c r="Q150" s="237">
        <v>0</v>
      </c>
      <c r="R150" s="237">
        <f>Q150*H150</f>
        <v>0</v>
      </c>
      <c r="S150" s="237">
        <v>0</v>
      </c>
      <c r="T150" s="238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9" t="s">
        <v>170</v>
      </c>
      <c r="AT150" s="239" t="s">
        <v>166</v>
      </c>
      <c r="AU150" s="239" t="s">
        <v>80</v>
      </c>
      <c r="AY150" s="18" t="s">
        <v>164</v>
      </c>
      <c r="BE150" s="240">
        <f>IF(N150="základní",J150,0)</f>
        <v>0</v>
      </c>
      <c r="BF150" s="240">
        <f>IF(N150="snížená",J150,0)</f>
        <v>0</v>
      </c>
      <c r="BG150" s="240">
        <f>IF(N150="zákl. přenesená",J150,0)</f>
        <v>0</v>
      </c>
      <c r="BH150" s="240">
        <f>IF(N150="sníž. přenesená",J150,0)</f>
        <v>0</v>
      </c>
      <c r="BI150" s="240">
        <f>IF(N150="nulová",J150,0)</f>
        <v>0</v>
      </c>
      <c r="BJ150" s="18" t="s">
        <v>80</v>
      </c>
      <c r="BK150" s="240">
        <f>ROUND(I150*H150,2)</f>
        <v>0</v>
      </c>
      <c r="BL150" s="18" t="s">
        <v>170</v>
      </c>
      <c r="BM150" s="239" t="s">
        <v>440</v>
      </c>
    </row>
    <row r="151" s="2" customFormat="1" ht="24.15" customHeight="1">
      <c r="A151" s="39"/>
      <c r="B151" s="40"/>
      <c r="C151" s="228" t="s">
        <v>307</v>
      </c>
      <c r="D151" s="228" t="s">
        <v>166</v>
      </c>
      <c r="E151" s="229" t="s">
        <v>1547</v>
      </c>
      <c r="F151" s="230" t="s">
        <v>1548</v>
      </c>
      <c r="G151" s="231" t="s">
        <v>551</v>
      </c>
      <c r="H151" s="232">
        <v>300</v>
      </c>
      <c r="I151" s="233"/>
      <c r="J151" s="234">
        <f>ROUND(I151*H151,2)</f>
        <v>0</v>
      </c>
      <c r="K151" s="230" t="s">
        <v>1499</v>
      </c>
      <c r="L151" s="45"/>
      <c r="M151" s="235" t="s">
        <v>1</v>
      </c>
      <c r="N151" s="236" t="s">
        <v>38</v>
      </c>
      <c r="O151" s="92"/>
      <c r="P151" s="237">
        <f>O151*H151</f>
        <v>0</v>
      </c>
      <c r="Q151" s="237">
        <v>0</v>
      </c>
      <c r="R151" s="237">
        <f>Q151*H151</f>
        <v>0</v>
      </c>
      <c r="S151" s="237">
        <v>0</v>
      </c>
      <c r="T151" s="238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9" t="s">
        <v>170</v>
      </c>
      <c r="AT151" s="239" t="s">
        <v>166</v>
      </c>
      <c r="AU151" s="239" t="s">
        <v>80</v>
      </c>
      <c r="AY151" s="18" t="s">
        <v>164</v>
      </c>
      <c r="BE151" s="240">
        <f>IF(N151="základní",J151,0)</f>
        <v>0</v>
      </c>
      <c r="BF151" s="240">
        <f>IF(N151="snížená",J151,0)</f>
        <v>0</v>
      </c>
      <c r="BG151" s="240">
        <f>IF(N151="zákl. přenesená",J151,0)</f>
        <v>0</v>
      </c>
      <c r="BH151" s="240">
        <f>IF(N151="sníž. přenesená",J151,0)</f>
        <v>0</v>
      </c>
      <c r="BI151" s="240">
        <f>IF(N151="nulová",J151,0)</f>
        <v>0</v>
      </c>
      <c r="BJ151" s="18" t="s">
        <v>80</v>
      </c>
      <c r="BK151" s="240">
        <f>ROUND(I151*H151,2)</f>
        <v>0</v>
      </c>
      <c r="BL151" s="18" t="s">
        <v>170</v>
      </c>
      <c r="BM151" s="239" t="s">
        <v>454</v>
      </c>
    </row>
    <row r="152" s="2" customFormat="1" ht="24.15" customHeight="1">
      <c r="A152" s="39"/>
      <c r="B152" s="40"/>
      <c r="C152" s="228" t="s">
        <v>313</v>
      </c>
      <c r="D152" s="228" t="s">
        <v>166</v>
      </c>
      <c r="E152" s="229" t="s">
        <v>1549</v>
      </c>
      <c r="F152" s="230" t="s">
        <v>1550</v>
      </c>
      <c r="G152" s="231" t="s">
        <v>551</v>
      </c>
      <c r="H152" s="232">
        <v>300</v>
      </c>
      <c r="I152" s="233"/>
      <c r="J152" s="234">
        <f>ROUND(I152*H152,2)</f>
        <v>0</v>
      </c>
      <c r="K152" s="230" t="s">
        <v>1499</v>
      </c>
      <c r="L152" s="45"/>
      <c r="M152" s="235" t="s">
        <v>1</v>
      </c>
      <c r="N152" s="236" t="s">
        <v>38</v>
      </c>
      <c r="O152" s="92"/>
      <c r="P152" s="237">
        <f>O152*H152</f>
        <v>0</v>
      </c>
      <c r="Q152" s="237">
        <v>0</v>
      </c>
      <c r="R152" s="237">
        <f>Q152*H152</f>
        <v>0</v>
      </c>
      <c r="S152" s="237">
        <v>0</v>
      </c>
      <c r="T152" s="238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9" t="s">
        <v>170</v>
      </c>
      <c r="AT152" s="239" t="s">
        <v>166</v>
      </c>
      <c r="AU152" s="239" t="s">
        <v>80</v>
      </c>
      <c r="AY152" s="18" t="s">
        <v>164</v>
      </c>
      <c r="BE152" s="240">
        <f>IF(N152="základní",J152,0)</f>
        <v>0</v>
      </c>
      <c r="BF152" s="240">
        <f>IF(N152="snížená",J152,0)</f>
        <v>0</v>
      </c>
      <c r="BG152" s="240">
        <f>IF(N152="zákl. přenesená",J152,0)</f>
        <v>0</v>
      </c>
      <c r="BH152" s="240">
        <f>IF(N152="sníž. přenesená",J152,0)</f>
        <v>0</v>
      </c>
      <c r="BI152" s="240">
        <f>IF(N152="nulová",J152,0)</f>
        <v>0</v>
      </c>
      <c r="BJ152" s="18" t="s">
        <v>80</v>
      </c>
      <c r="BK152" s="240">
        <f>ROUND(I152*H152,2)</f>
        <v>0</v>
      </c>
      <c r="BL152" s="18" t="s">
        <v>170</v>
      </c>
      <c r="BM152" s="239" t="s">
        <v>477</v>
      </c>
    </row>
    <row r="153" s="2" customFormat="1" ht="33" customHeight="1">
      <c r="A153" s="39"/>
      <c r="B153" s="40"/>
      <c r="C153" s="228" t="s">
        <v>319</v>
      </c>
      <c r="D153" s="228" t="s">
        <v>166</v>
      </c>
      <c r="E153" s="229" t="s">
        <v>1551</v>
      </c>
      <c r="F153" s="230" t="s">
        <v>1552</v>
      </c>
      <c r="G153" s="231" t="s">
        <v>551</v>
      </c>
      <c r="H153" s="232">
        <v>400</v>
      </c>
      <c r="I153" s="233"/>
      <c r="J153" s="234">
        <f>ROUND(I153*H153,2)</f>
        <v>0</v>
      </c>
      <c r="K153" s="230" t="s">
        <v>1499</v>
      </c>
      <c r="L153" s="45"/>
      <c r="M153" s="235" t="s">
        <v>1</v>
      </c>
      <c r="N153" s="236" t="s">
        <v>38</v>
      </c>
      <c r="O153" s="92"/>
      <c r="P153" s="237">
        <f>O153*H153</f>
        <v>0</v>
      </c>
      <c r="Q153" s="237">
        <v>0</v>
      </c>
      <c r="R153" s="237">
        <f>Q153*H153</f>
        <v>0</v>
      </c>
      <c r="S153" s="237">
        <v>0</v>
      </c>
      <c r="T153" s="238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9" t="s">
        <v>170</v>
      </c>
      <c r="AT153" s="239" t="s">
        <v>166</v>
      </c>
      <c r="AU153" s="239" t="s">
        <v>80</v>
      </c>
      <c r="AY153" s="18" t="s">
        <v>164</v>
      </c>
      <c r="BE153" s="240">
        <f>IF(N153="základní",J153,0)</f>
        <v>0</v>
      </c>
      <c r="BF153" s="240">
        <f>IF(N153="snížená",J153,0)</f>
        <v>0</v>
      </c>
      <c r="BG153" s="240">
        <f>IF(N153="zákl. přenesená",J153,0)</f>
        <v>0</v>
      </c>
      <c r="BH153" s="240">
        <f>IF(N153="sníž. přenesená",J153,0)</f>
        <v>0</v>
      </c>
      <c r="BI153" s="240">
        <f>IF(N153="nulová",J153,0)</f>
        <v>0</v>
      </c>
      <c r="BJ153" s="18" t="s">
        <v>80</v>
      </c>
      <c r="BK153" s="240">
        <f>ROUND(I153*H153,2)</f>
        <v>0</v>
      </c>
      <c r="BL153" s="18" t="s">
        <v>170</v>
      </c>
      <c r="BM153" s="239" t="s">
        <v>509</v>
      </c>
    </row>
    <row r="154" s="2" customFormat="1" ht="24.15" customHeight="1">
      <c r="A154" s="39"/>
      <c r="B154" s="40"/>
      <c r="C154" s="228" t="s">
        <v>323</v>
      </c>
      <c r="D154" s="228" t="s">
        <v>166</v>
      </c>
      <c r="E154" s="229" t="s">
        <v>1553</v>
      </c>
      <c r="F154" s="230" t="s">
        <v>1554</v>
      </c>
      <c r="G154" s="231" t="s">
        <v>551</v>
      </c>
      <c r="H154" s="232">
        <v>400</v>
      </c>
      <c r="I154" s="233"/>
      <c r="J154" s="234">
        <f>ROUND(I154*H154,2)</f>
        <v>0</v>
      </c>
      <c r="K154" s="230" t="s">
        <v>1499</v>
      </c>
      <c r="L154" s="45"/>
      <c r="M154" s="235" t="s">
        <v>1</v>
      </c>
      <c r="N154" s="236" t="s">
        <v>38</v>
      </c>
      <c r="O154" s="92"/>
      <c r="P154" s="237">
        <f>O154*H154</f>
        <v>0</v>
      </c>
      <c r="Q154" s="237">
        <v>0</v>
      </c>
      <c r="R154" s="237">
        <f>Q154*H154</f>
        <v>0</v>
      </c>
      <c r="S154" s="237">
        <v>0</v>
      </c>
      <c r="T154" s="238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9" t="s">
        <v>170</v>
      </c>
      <c r="AT154" s="239" t="s">
        <v>166</v>
      </c>
      <c r="AU154" s="239" t="s">
        <v>80</v>
      </c>
      <c r="AY154" s="18" t="s">
        <v>164</v>
      </c>
      <c r="BE154" s="240">
        <f>IF(N154="základní",J154,0)</f>
        <v>0</v>
      </c>
      <c r="BF154" s="240">
        <f>IF(N154="snížená",J154,0)</f>
        <v>0</v>
      </c>
      <c r="BG154" s="240">
        <f>IF(N154="zákl. přenesená",J154,0)</f>
        <v>0</v>
      </c>
      <c r="BH154" s="240">
        <f>IF(N154="sníž. přenesená",J154,0)</f>
        <v>0</v>
      </c>
      <c r="BI154" s="240">
        <f>IF(N154="nulová",J154,0)</f>
        <v>0</v>
      </c>
      <c r="BJ154" s="18" t="s">
        <v>80</v>
      </c>
      <c r="BK154" s="240">
        <f>ROUND(I154*H154,2)</f>
        <v>0</v>
      </c>
      <c r="BL154" s="18" t="s">
        <v>170</v>
      </c>
      <c r="BM154" s="239" t="s">
        <v>522</v>
      </c>
    </row>
    <row r="155" s="2" customFormat="1" ht="24.15" customHeight="1">
      <c r="A155" s="39"/>
      <c r="B155" s="40"/>
      <c r="C155" s="228" t="s">
        <v>329</v>
      </c>
      <c r="D155" s="228" t="s">
        <v>166</v>
      </c>
      <c r="E155" s="229" t="s">
        <v>1555</v>
      </c>
      <c r="F155" s="230" t="s">
        <v>1556</v>
      </c>
      <c r="G155" s="231" t="s">
        <v>551</v>
      </c>
      <c r="H155" s="232">
        <v>20</v>
      </c>
      <c r="I155" s="233"/>
      <c r="J155" s="234">
        <f>ROUND(I155*H155,2)</f>
        <v>0</v>
      </c>
      <c r="K155" s="230" t="s">
        <v>1499</v>
      </c>
      <c r="L155" s="45"/>
      <c r="M155" s="235" t="s">
        <v>1</v>
      </c>
      <c r="N155" s="236" t="s">
        <v>38</v>
      </c>
      <c r="O155" s="92"/>
      <c r="P155" s="237">
        <f>O155*H155</f>
        <v>0</v>
      </c>
      <c r="Q155" s="237">
        <v>0</v>
      </c>
      <c r="R155" s="237">
        <f>Q155*H155</f>
        <v>0</v>
      </c>
      <c r="S155" s="237">
        <v>0</v>
      </c>
      <c r="T155" s="238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9" t="s">
        <v>170</v>
      </c>
      <c r="AT155" s="239" t="s">
        <v>166</v>
      </c>
      <c r="AU155" s="239" t="s">
        <v>80</v>
      </c>
      <c r="AY155" s="18" t="s">
        <v>164</v>
      </c>
      <c r="BE155" s="240">
        <f>IF(N155="základní",J155,0)</f>
        <v>0</v>
      </c>
      <c r="BF155" s="240">
        <f>IF(N155="snížená",J155,0)</f>
        <v>0</v>
      </c>
      <c r="BG155" s="240">
        <f>IF(N155="zákl. přenesená",J155,0)</f>
        <v>0</v>
      </c>
      <c r="BH155" s="240">
        <f>IF(N155="sníž. přenesená",J155,0)</f>
        <v>0</v>
      </c>
      <c r="BI155" s="240">
        <f>IF(N155="nulová",J155,0)</f>
        <v>0</v>
      </c>
      <c r="BJ155" s="18" t="s">
        <v>80</v>
      </c>
      <c r="BK155" s="240">
        <f>ROUND(I155*H155,2)</f>
        <v>0</v>
      </c>
      <c r="BL155" s="18" t="s">
        <v>170</v>
      </c>
      <c r="BM155" s="239" t="s">
        <v>538</v>
      </c>
    </row>
    <row r="156" s="2" customFormat="1" ht="24.15" customHeight="1">
      <c r="A156" s="39"/>
      <c r="B156" s="40"/>
      <c r="C156" s="228" t="s">
        <v>334</v>
      </c>
      <c r="D156" s="228" t="s">
        <v>166</v>
      </c>
      <c r="E156" s="229" t="s">
        <v>1557</v>
      </c>
      <c r="F156" s="230" t="s">
        <v>1558</v>
      </c>
      <c r="G156" s="231" t="s">
        <v>551</v>
      </c>
      <c r="H156" s="232">
        <v>20</v>
      </c>
      <c r="I156" s="233"/>
      <c r="J156" s="234">
        <f>ROUND(I156*H156,2)</f>
        <v>0</v>
      </c>
      <c r="K156" s="230" t="s">
        <v>1499</v>
      </c>
      <c r="L156" s="45"/>
      <c r="M156" s="235" t="s">
        <v>1</v>
      </c>
      <c r="N156" s="236" t="s">
        <v>38</v>
      </c>
      <c r="O156" s="92"/>
      <c r="P156" s="237">
        <f>O156*H156</f>
        <v>0</v>
      </c>
      <c r="Q156" s="237">
        <v>0</v>
      </c>
      <c r="R156" s="237">
        <f>Q156*H156</f>
        <v>0</v>
      </c>
      <c r="S156" s="237">
        <v>0</v>
      </c>
      <c r="T156" s="238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9" t="s">
        <v>170</v>
      </c>
      <c r="AT156" s="239" t="s">
        <v>166</v>
      </c>
      <c r="AU156" s="239" t="s">
        <v>80</v>
      </c>
      <c r="AY156" s="18" t="s">
        <v>164</v>
      </c>
      <c r="BE156" s="240">
        <f>IF(N156="základní",J156,0)</f>
        <v>0</v>
      </c>
      <c r="BF156" s="240">
        <f>IF(N156="snížená",J156,0)</f>
        <v>0</v>
      </c>
      <c r="BG156" s="240">
        <f>IF(N156="zákl. přenesená",J156,0)</f>
        <v>0</v>
      </c>
      <c r="BH156" s="240">
        <f>IF(N156="sníž. přenesená",J156,0)</f>
        <v>0</v>
      </c>
      <c r="BI156" s="240">
        <f>IF(N156="nulová",J156,0)</f>
        <v>0</v>
      </c>
      <c r="BJ156" s="18" t="s">
        <v>80</v>
      </c>
      <c r="BK156" s="240">
        <f>ROUND(I156*H156,2)</f>
        <v>0</v>
      </c>
      <c r="BL156" s="18" t="s">
        <v>170</v>
      </c>
      <c r="BM156" s="239" t="s">
        <v>548</v>
      </c>
    </row>
    <row r="157" s="2" customFormat="1" ht="33" customHeight="1">
      <c r="A157" s="39"/>
      <c r="B157" s="40"/>
      <c r="C157" s="228" t="s">
        <v>338</v>
      </c>
      <c r="D157" s="228" t="s">
        <v>166</v>
      </c>
      <c r="E157" s="229" t="s">
        <v>1559</v>
      </c>
      <c r="F157" s="230" t="s">
        <v>1560</v>
      </c>
      <c r="G157" s="231" t="s">
        <v>551</v>
      </c>
      <c r="H157" s="232">
        <v>180</v>
      </c>
      <c r="I157" s="233"/>
      <c r="J157" s="234">
        <f>ROUND(I157*H157,2)</f>
        <v>0</v>
      </c>
      <c r="K157" s="230" t="s">
        <v>1499</v>
      </c>
      <c r="L157" s="45"/>
      <c r="M157" s="235" t="s">
        <v>1</v>
      </c>
      <c r="N157" s="236" t="s">
        <v>38</v>
      </c>
      <c r="O157" s="92"/>
      <c r="P157" s="237">
        <f>O157*H157</f>
        <v>0</v>
      </c>
      <c r="Q157" s="237">
        <v>0</v>
      </c>
      <c r="R157" s="237">
        <f>Q157*H157</f>
        <v>0</v>
      </c>
      <c r="S157" s="237">
        <v>0</v>
      </c>
      <c r="T157" s="238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9" t="s">
        <v>170</v>
      </c>
      <c r="AT157" s="239" t="s">
        <v>166</v>
      </c>
      <c r="AU157" s="239" t="s">
        <v>80</v>
      </c>
      <c r="AY157" s="18" t="s">
        <v>164</v>
      </c>
      <c r="BE157" s="240">
        <f>IF(N157="základní",J157,0)</f>
        <v>0</v>
      </c>
      <c r="BF157" s="240">
        <f>IF(N157="snížená",J157,0)</f>
        <v>0</v>
      </c>
      <c r="BG157" s="240">
        <f>IF(N157="zákl. přenesená",J157,0)</f>
        <v>0</v>
      </c>
      <c r="BH157" s="240">
        <f>IF(N157="sníž. přenesená",J157,0)</f>
        <v>0</v>
      </c>
      <c r="BI157" s="240">
        <f>IF(N157="nulová",J157,0)</f>
        <v>0</v>
      </c>
      <c r="BJ157" s="18" t="s">
        <v>80</v>
      </c>
      <c r="BK157" s="240">
        <f>ROUND(I157*H157,2)</f>
        <v>0</v>
      </c>
      <c r="BL157" s="18" t="s">
        <v>170</v>
      </c>
      <c r="BM157" s="239" t="s">
        <v>561</v>
      </c>
    </row>
    <row r="158" s="2" customFormat="1" ht="24.15" customHeight="1">
      <c r="A158" s="39"/>
      <c r="B158" s="40"/>
      <c r="C158" s="228" t="s">
        <v>346</v>
      </c>
      <c r="D158" s="228" t="s">
        <v>166</v>
      </c>
      <c r="E158" s="229" t="s">
        <v>1561</v>
      </c>
      <c r="F158" s="230" t="s">
        <v>1562</v>
      </c>
      <c r="G158" s="231" t="s">
        <v>551</v>
      </c>
      <c r="H158" s="232">
        <v>180</v>
      </c>
      <c r="I158" s="233"/>
      <c r="J158" s="234">
        <f>ROUND(I158*H158,2)</f>
        <v>0</v>
      </c>
      <c r="K158" s="230" t="s">
        <v>1499</v>
      </c>
      <c r="L158" s="45"/>
      <c r="M158" s="235" t="s">
        <v>1</v>
      </c>
      <c r="N158" s="236" t="s">
        <v>38</v>
      </c>
      <c r="O158" s="92"/>
      <c r="P158" s="237">
        <f>O158*H158</f>
        <v>0</v>
      </c>
      <c r="Q158" s="237">
        <v>0</v>
      </c>
      <c r="R158" s="237">
        <f>Q158*H158</f>
        <v>0</v>
      </c>
      <c r="S158" s="237">
        <v>0</v>
      </c>
      <c r="T158" s="238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39" t="s">
        <v>170</v>
      </c>
      <c r="AT158" s="239" t="s">
        <v>166</v>
      </c>
      <c r="AU158" s="239" t="s">
        <v>80</v>
      </c>
      <c r="AY158" s="18" t="s">
        <v>164</v>
      </c>
      <c r="BE158" s="240">
        <f>IF(N158="základní",J158,0)</f>
        <v>0</v>
      </c>
      <c r="BF158" s="240">
        <f>IF(N158="snížená",J158,0)</f>
        <v>0</v>
      </c>
      <c r="BG158" s="240">
        <f>IF(N158="zákl. přenesená",J158,0)</f>
        <v>0</v>
      </c>
      <c r="BH158" s="240">
        <f>IF(N158="sníž. přenesená",J158,0)</f>
        <v>0</v>
      </c>
      <c r="BI158" s="240">
        <f>IF(N158="nulová",J158,0)</f>
        <v>0</v>
      </c>
      <c r="BJ158" s="18" t="s">
        <v>80</v>
      </c>
      <c r="BK158" s="240">
        <f>ROUND(I158*H158,2)</f>
        <v>0</v>
      </c>
      <c r="BL158" s="18" t="s">
        <v>170</v>
      </c>
      <c r="BM158" s="239" t="s">
        <v>569</v>
      </c>
    </row>
    <row r="159" s="2" customFormat="1" ht="24.15" customHeight="1">
      <c r="A159" s="39"/>
      <c r="B159" s="40"/>
      <c r="C159" s="228" t="s">
        <v>351</v>
      </c>
      <c r="D159" s="228" t="s">
        <v>166</v>
      </c>
      <c r="E159" s="229" t="s">
        <v>1563</v>
      </c>
      <c r="F159" s="230" t="s">
        <v>1564</v>
      </c>
      <c r="G159" s="231" t="s">
        <v>551</v>
      </c>
      <c r="H159" s="232">
        <v>20</v>
      </c>
      <c r="I159" s="233"/>
      <c r="J159" s="234">
        <f>ROUND(I159*H159,2)</f>
        <v>0</v>
      </c>
      <c r="K159" s="230" t="s">
        <v>1499</v>
      </c>
      <c r="L159" s="45"/>
      <c r="M159" s="235" t="s">
        <v>1</v>
      </c>
      <c r="N159" s="236" t="s">
        <v>38</v>
      </c>
      <c r="O159" s="92"/>
      <c r="P159" s="237">
        <f>O159*H159</f>
        <v>0</v>
      </c>
      <c r="Q159" s="237">
        <v>0</v>
      </c>
      <c r="R159" s="237">
        <f>Q159*H159</f>
        <v>0</v>
      </c>
      <c r="S159" s="237">
        <v>0</v>
      </c>
      <c r="T159" s="238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9" t="s">
        <v>170</v>
      </c>
      <c r="AT159" s="239" t="s">
        <v>166</v>
      </c>
      <c r="AU159" s="239" t="s">
        <v>80</v>
      </c>
      <c r="AY159" s="18" t="s">
        <v>164</v>
      </c>
      <c r="BE159" s="240">
        <f>IF(N159="základní",J159,0)</f>
        <v>0</v>
      </c>
      <c r="BF159" s="240">
        <f>IF(N159="snížená",J159,0)</f>
        <v>0</v>
      </c>
      <c r="BG159" s="240">
        <f>IF(N159="zákl. přenesená",J159,0)</f>
        <v>0</v>
      </c>
      <c r="BH159" s="240">
        <f>IF(N159="sníž. přenesená",J159,0)</f>
        <v>0</v>
      </c>
      <c r="BI159" s="240">
        <f>IF(N159="nulová",J159,0)</f>
        <v>0</v>
      </c>
      <c r="BJ159" s="18" t="s">
        <v>80</v>
      </c>
      <c r="BK159" s="240">
        <f>ROUND(I159*H159,2)</f>
        <v>0</v>
      </c>
      <c r="BL159" s="18" t="s">
        <v>170</v>
      </c>
      <c r="BM159" s="239" t="s">
        <v>582</v>
      </c>
    </row>
    <row r="160" s="2" customFormat="1" ht="24.15" customHeight="1">
      <c r="A160" s="39"/>
      <c r="B160" s="40"/>
      <c r="C160" s="228" t="s">
        <v>356</v>
      </c>
      <c r="D160" s="228" t="s">
        <v>166</v>
      </c>
      <c r="E160" s="229" t="s">
        <v>1565</v>
      </c>
      <c r="F160" s="230" t="s">
        <v>1566</v>
      </c>
      <c r="G160" s="231" t="s">
        <v>551</v>
      </c>
      <c r="H160" s="232">
        <v>20</v>
      </c>
      <c r="I160" s="233"/>
      <c r="J160" s="234">
        <f>ROUND(I160*H160,2)</f>
        <v>0</v>
      </c>
      <c r="K160" s="230" t="s">
        <v>1499</v>
      </c>
      <c r="L160" s="45"/>
      <c r="M160" s="235" t="s">
        <v>1</v>
      </c>
      <c r="N160" s="236" t="s">
        <v>38</v>
      </c>
      <c r="O160" s="92"/>
      <c r="P160" s="237">
        <f>O160*H160</f>
        <v>0</v>
      </c>
      <c r="Q160" s="237">
        <v>0</v>
      </c>
      <c r="R160" s="237">
        <f>Q160*H160</f>
        <v>0</v>
      </c>
      <c r="S160" s="237">
        <v>0</v>
      </c>
      <c r="T160" s="238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9" t="s">
        <v>170</v>
      </c>
      <c r="AT160" s="239" t="s">
        <v>166</v>
      </c>
      <c r="AU160" s="239" t="s">
        <v>80</v>
      </c>
      <c r="AY160" s="18" t="s">
        <v>164</v>
      </c>
      <c r="BE160" s="240">
        <f>IF(N160="základní",J160,0)</f>
        <v>0</v>
      </c>
      <c r="BF160" s="240">
        <f>IF(N160="snížená",J160,0)</f>
        <v>0</v>
      </c>
      <c r="BG160" s="240">
        <f>IF(N160="zákl. přenesená",J160,0)</f>
        <v>0</v>
      </c>
      <c r="BH160" s="240">
        <f>IF(N160="sníž. přenesená",J160,0)</f>
        <v>0</v>
      </c>
      <c r="BI160" s="240">
        <f>IF(N160="nulová",J160,0)</f>
        <v>0</v>
      </c>
      <c r="BJ160" s="18" t="s">
        <v>80</v>
      </c>
      <c r="BK160" s="240">
        <f>ROUND(I160*H160,2)</f>
        <v>0</v>
      </c>
      <c r="BL160" s="18" t="s">
        <v>170</v>
      </c>
      <c r="BM160" s="239" t="s">
        <v>602</v>
      </c>
    </row>
    <row r="161" s="2" customFormat="1" ht="24.15" customHeight="1">
      <c r="A161" s="39"/>
      <c r="B161" s="40"/>
      <c r="C161" s="228" t="s">
        <v>360</v>
      </c>
      <c r="D161" s="228" t="s">
        <v>166</v>
      </c>
      <c r="E161" s="229" t="s">
        <v>1567</v>
      </c>
      <c r="F161" s="230" t="s">
        <v>1568</v>
      </c>
      <c r="G161" s="231" t="s">
        <v>1449</v>
      </c>
      <c r="H161" s="232">
        <v>4</v>
      </c>
      <c r="I161" s="233"/>
      <c r="J161" s="234">
        <f>ROUND(I161*H161,2)</f>
        <v>0</v>
      </c>
      <c r="K161" s="230" t="s">
        <v>1499</v>
      </c>
      <c r="L161" s="45"/>
      <c r="M161" s="235" t="s">
        <v>1</v>
      </c>
      <c r="N161" s="236" t="s">
        <v>38</v>
      </c>
      <c r="O161" s="92"/>
      <c r="P161" s="237">
        <f>O161*H161</f>
        <v>0</v>
      </c>
      <c r="Q161" s="237">
        <v>0</v>
      </c>
      <c r="R161" s="237">
        <f>Q161*H161</f>
        <v>0</v>
      </c>
      <c r="S161" s="237">
        <v>0</v>
      </c>
      <c r="T161" s="238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9" t="s">
        <v>170</v>
      </c>
      <c r="AT161" s="239" t="s">
        <v>166</v>
      </c>
      <c r="AU161" s="239" t="s">
        <v>80</v>
      </c>
      <c r="AY161" s="18" t="s">
        <v>164</v>
      </c>
      <c r="BE161" s="240">
        <f>IF(N161="základní",J161,0)</f>
        <v>0</v>
      </c>
      <c r="BF161" s="240">
        <f>IF(N161="snížená",J161,0)</f>
        <v>0</v>
      </c>
      <c r="BG161" s="240">
        <f>IF(N161="zákl. přenesená",J161,0)</f>
        <v>0</v>
      </c>
      <c r="BH161" s="240">
        <f>IF(N161="sníž. přenesená",J161,0)</f>
        <v>0</v>
      </c>
      <c r="BI161" s="240">
        <f>IF(N161="nulová",J161,0)</f>
        <v>0</v>
      </c>
      <c r="BJ161" s="18" t="s">
        <v>80</v>
      </c>
      <c r="BK161" s="240">
        <f>ROUND(I161*H161,2)</f>
        <v>0</v>
      </c>
      <c r="BL161" s="18" t="s">
        <v>170</v>
      </c>
      <c r="BM161" s="239" t="s">
        <v>616</v>
      </c>
    </row>
    <row r="162" s="2" customFormat="1" ht="16.5" customHeight="1">
      <c r="A162" s="39"/>
      <c r="B162" s="40"/>
      <c r="C162" s="228" t="s">
        <v>365</v>
      </c>
      <c r="D162" s="228" t="s">
        <v>166</v>
      </c>
      <c r="E162" s="229" t="s">
        <v>1569</v>
      </c>
      <c r="F162" s="230" t="s">
        <v>1570</v>
      </c>
      <c r="G162" s="231" t="s">
        <v>1449</v>
      </c>
      <c r="H162" s="232">
        <v>4</v>
      </c>
      <c r="I162" s="233"/>
      <c r="J162" s="234">
        <f>ROUND(I162*H162,2)</f>
        <v>0</v>
      </c>
      <c r="K162" s="230" t="s">
        <v>1502</v>
      </c>
      <c r="L162" s="45"/>
      <c r="M162" s="235" t="s">
        <v>1</v>
      </c>
      <c r="N162" s="236" t="s">
        <v>38</v>
      </c>
      <c r="O162" s="92"/>
      <c r="P162" s="237">
        <f>O162*H162</f>
        <v>0</v>
      </c>
      <c r="Q162" s="237">
        <v>0</v>
      </c>
      <c r="R162" s="237">
        <f>Q162*H162</f>
        <v>0</v>
      </c>
      <c r="S162" s="237">
        <v>0</v>
      </c>
      <c r="T162" s="238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39" t="s">
        <v>170</v>
      </c>
      <c r="AT162" s="239" t="s">
        <v>166</v>
      </c>
      <c r="AU162" s="239" t="s">
        <v>80</v>
      </c>
      <c r="AY162" s="18" t="s">
        <v>164</v>
      </c>
      <c r="BE162" s="240">
        <f>IF(N162="základní",J162,0)</f>
        <v>0</v>
      </c>
      <c r="BF162" s="240">
        <f>IF(N162="snížená",J162,0)</f>
        <v>0</v>
      </c>
      <c r="BG162" s="240">
        <f>IF(N162="zákl. přenesená",J162,0)</f>
        <v>0</v>
      </c>
      <c r="BH162" s="240">
        <f>IF(N162="sníž. přenesená",J162,0)</f>
        <v>0</v>
      </c>
      <c r="BI162" s="240">
        <f>IF(N162="nulová",J162,0)</f>
        <v>0</v>
      </c>
      <c r="BJ162" s="18" t="s">
        <v>80</v>
      </c>
      <c r="BK162" s="240">
        <f>ROUND(I162*H162,2)</f>
        <v>0</v>
      </c>
      <c r="BL162" s="18" t="s">
        <v>170</v>
      </c>
      <c r="BM162" s="239" t="s">
        <v>626</v>
      </c>
    </row>
    <row r="163" s="2" customFormat="1" ht="24.15" customHeight="1">
      <c r="A163" s="39"/>
      <c r="B163" s="40"/>
      <c r="C163" s="228" t="s">
        <v>371</v>
      </c>
      <c r="D163" s="228" t="s">
        <v>166</v>
      </c>
      <c r="E163" s="229" t="s">
        <v>1571</v>
      </c>
      <c r="F163" s="230" t="s">
        <v>1572</v>
      </c>
      <c r="G163" s="231" t="s">
        <v>1449</v>
      </c>
      <c r="H163" s="232">
        <v>1</v>
      </c>
      <c r="I163" s="233"/>
      <c r="J163" s="234">
        <f>ROUND(I163*H163,2)</f>
        <v>0</v>
      </c>
      <c r="K163" s="230" t="s">
        <v>1573</v>
      </c>
      <c r="L163" s="45"/>
      <c r="M163" s="235" t="s">
        <v>1</v>
      </c>
      <c r="N163" s="236" t="s">
        <v>38</v>
      </c>
      <c r="O163" s="92"/>
      <c r="P163" s="237">
        <f>O163*H163</f>
        <v>0</v>
      </c>
      <c r="Q163" s="237">
        <v>0</v>
      </c>
      <c r="R163" s="237">
        <f>Q163*H163</f>
        <v>0</v>
      </c>
      <c r="S163" s="237">
        <v>0</v>
      </c>
      <c r="T163" s="238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9" t="s">
        <v>170</v>
      </c>
      <c r="AT163" s="239" t="s">
        <v>166</v>
      </c>
      <c r="AU163" s="239" t="s">
        <v>80</v>
      </c>
      <c r="AY163" s="18" t="s">
        <v>164</v>
      </c>
      <c r="BE163" s="240">
        <f>IF(N163="základní",J163,0)</f>
        <v>0</v>
      </c>
      <c r="BF163" s="240">
        <f>IF(N163="snížená",J163,0)</f>
        <v>0</v>
      </c>
      <c r="BG163" s="240">
        <f>IF(N163="zákl. přenesená",J163,0)</f>
        <v>0</v>
      </c>
      <c r="BH163" s="240">
        <f>IF(N163="sníž. přenesená",J163,0)</f>
        <v>0</v>
      </c>
      <c r="BI163" s="240">
        <f>IF(N163="nulová",J163,0)</f>
        <v>0</v>
      </c>
      <c r="BJ163" s="18" t="s">
        <v>80</v>
      </c>
      <c r="BK163" s="240">
        <f>ROUND(I163*H163,2)</f>
        <v>0</v>
      </c>
      <c r="BL163" s="18" t="s">
        <v>170</v>
      </c>
      <c r="BM163" s="239" t="s">
        <v>642</v>
      </c>
    </row>
    <row r="164" s="2" customFormat="1" ht="16.5" customHeight="1">
      <c r="A164" s="39"/>
      <c r="B164" s="40"/>
      <c r="C164" s="228" t="s">
        <v>376</v>
      </c>
      <c r="D164" s="228" t="s">
        <v>166</v>
      </c>
      <c r="E164" s="229" t="s">
        <v>1574</v>
      </c>
      <c r="F164" s="230" t="s">
        <v>1575</v>
      </c>
      <c r="G164" s="231" t="s">
        <v>1449</v>
      </c>
      <c r="H164" s="232">
        <v>1</v>
      </c>
      <c r="I164" s="233"/>
      <c r="J164" s="234">
        <f>ROUND(I164*H164,2)</f>
        <v>0</v>
      </c>
      <c r="K164" s="230" t="s">
        <v>1502</v>
      </c>
      <c r="L164" s="45"/>
      <c r="M164" s="235" t="s">
        <v>1</v>
      </c>
      <c r="N164" s="236" t="s">
        <v>38</v>
      </c>
      <c r="O164" s="92"/>
      <c r="P164" s="237">
        <f>O164*H164</f>
        <v>0</v>
      </c>
      <c r="Q164" s="237">
        <v>0</v>
      </c>
      <c r="R164" s="237">
        <f>Q164*H164</f>
        <v>0</v>
      </c>
      <c r="S164" s="237">
        <v>0</v>
      </c>
      <c r="T164" s="238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9" t="s">
        <v>170</v>
      </c>
      <c r="AT164" s="239" t="s">
        <v>166</v>
      </c>
      <c r="AU164" s="239" t="s">
        <v>80</v>
      </c>
      <c r="AY164" s="18" t="s">
        <v>164</v>
      </c>
      <c r="BE164" s="240">
        <f>IF(N164="základní",J164,0)</f>
        <v>0</v>
      </c>
      <c r="BF164" s="240">
        <f>IF(N164="snížená",J164,0)</f>
        <v>0</v>
      </c>
      <c r="BG164" s="240">
        <f>IF(N164="zákl. přenesená",J164,0)</f>
        <v>0</v>
      </c>
      <c r="BH164" s="240">
        <f>IF(N164="sníž. přenesená",J164,0)</f>
        <v>0</v>
      </c>
      <c r="BI164" s="240">
        <f>IF(N164="nulová",J164,0)</f>
        <v>0</v>
      </c>
      <c r="BJ164" s="18" t="s">
        <v>80</v>
      </c>
      <c r="BK164" s="240">
        <f>ROUND(I164*H164,2)</f>
        <v>0</v>
      </c>
      <c r="BL164" s="18" t="s">
        <v>170</v>
      </c>
      <c r="BM164" s="239" t="s">
        <v>656</v>
      </c>
    </row>
    <row r="165" s="2" customFormat="1" ht="24.15" customHeight="1">
      <c r="A165" s="39"/>
      <c r="B165" s="40"/>
      <c r="C165" s="228" t="s">
        <v>381</v>
      </c>
      <c r="D165" s="228" t="s">
        <v>166</v>
      </c>
      <c r="E165" s="229" t="s">
        <v>1576</v>
      </c>
      <c r="F165" s="230" t="s">
        <v>1577</v>
      </c>
      <c r="G165" s="231" t="s">
        <v>1449</v>
      </c>
      <c r="H165" s="232">
        <v>2</v>
      </c>
      <c r="I165" s="233"/>
      <c r="J165" s="234">
        <f>ROUND(I165*H165,2)</f>
        <v>0</v>
      </c>
      <c r="K165" s="230" t="s">
        <v>1573</v>
      </c>
      <c r="L165" s="45"/>
      <c r="M165" s="235" t="s">
        <v>1</v>
      </c>
      <c r="N165" s="236" t="s">
        <v>38</v>
      </c>
      <c r="O165" s="92"/>
      <c r="P165" s="237">
        <f>O165*H165</f>
        <v>0</v>
      </c>
      <c r="Q165" s="237">
        <v>0</v>
      </c>
      <c r="R165" s="237">
        <f>Q165*H165</f>
        <v>0</v>
      </c>
      <c r="S165" s="237">
        <v>0</v>
      </c>
      <c r="T165" s="238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39" t="s">
        <v>170</v>
      </c>
      <c r="AT165" s="239" t="s">
        <v>166</v>
      </c>
      <c r="AU165" s="239" t="s">
        <v>80</v>
      </c>
      <c r="AY165" s="18" t="s">
        <v>164</v>
      </c>
      <c r="BE165" s="240">
        <f>IF(N165="základní",J165,0)</f>
        <v>0</v>
      </c>
      <c r="BF165" s="240">
        <f>IF(N165="snížená",J165,0)</f>
        <v>0</v>
      </c>
      <c r="BG165" s="240">
        <f>IF(N165="zákl. přenesená",J165,0)</f>
        <v>0</v>
      </c>
      <c r="BH165" s="240">
        <f>IF(N165="sníž. přenesená",J165,0)</f>
        <v>0</v>
      </c>
      <c r="BI165" s="240">
        <f>IF(N165="nulová",J165,0)</f>
        <v>0</v>
      </c>
      <c r="BJ165" s="18" t="s">
        <v>80</v>
      </c>
      <c r="BK165" s="240">
        <f>ROUND(I165*H165,2)</f>
        <v>0</v>
      </c>
      <c r="BL165" s="18" t="s">
        <v>170</v>
      </c>
      <c r="BM165" s="239" t="s">
        <v>667</v>
      </c>
    </row>
    <row r="166" s="2" customFormat="1" ht="16.5" customHeight="1">
      <c r="A166" s="39"/>
      <c r="B166" s="40"/>
      <c r="C166" s="228" t="s">
        <v>385</v>
      </c>
      <c r="D166" s="228" t="s">
        <v>166</v>
      </c>
      <c r="E166" s="229" t="s">
        <v>1578</v>
      </c>
      <c r="F166" s="230" t="s">
        <v>1579</v>
      </c>
      <c r="G166" s="231" t="s">
        <v>1449</v>
      </c>
      <c r="H166" s="232">
        <v>2</v>
      </c>
      <c r="I166" s="233"/>
      <c r="J166" s="234">
        <f>ROUND(I166*H166,2)</f>
        <v>0</v>
      </c>
      <c r="K166" s="230" t="s">
        <v>1502</v>
      </c>
      <c r="L166" s="45"/>
      <c r="M166" s="235" t="s">
        <v>1</v>
      </c>
      <c r="N166" s="236" t="s">
        <v>38</v>
      </c>
      <c r="O166" s="92"/>
      <c r="P166" s="237">
        <f>O166*H166</f>
        <v>0</v>
      </c>
      <c r="Q166" s="237">
        <v>0</v>
      </c>
      <c r="R166" s="237">
        <f>Q166*H166</f>
        <v>0</v>
      </c>
      <c r="S166" s="237">
        <v>0</v>
      </c>
      <c r="T166" s="238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9" t="s">
        <v>170</v>
      </c>
      <c r="AT166" s="239" t="s">
        <v>166</v>
      </c>
      <c r="AU166" s="239" t="s">
        <v>80</v>
      </c>
      <c r="AY166" s="18" t="s">
        <v>164</v>
      </c>
      <c r="BE166" s="240">
        <f>IF(N166="základní",J166,0)</f>
        <v>0</v>
      </c>
      <c r="BF166" s="240">
        <f>IF(N166="snížená",J166,0)</f>
        <v>0</v>
      </c>
      <c r="BG166" s="240">
        <f>IF(N166="zákl. přenesená",J166,0)</f>
        <v>0</v>
      </c>
      <c r="BH166" s="240">
        <f>IF(N166="sníž. přenesená",J166,0)</f>
        <v>0</v>
      </c>
      <c r="BI166" s="240">
        <f>IF(N166="nulová",J166,0)</f>
        <v>0</v>
      </c>
      <c r="BJ166" s="18" t="s">
        <v>80</v>
      </c>
      <c r="BK166" s="240">
        <f>ROUND(I166*H166,2)</f>
        <v>0</v>
      </c>
      <c r="BL166" s="18" t="s">
        <v>170</v>
      </c>
      <c r="BM166" s="239" t="s">
        <v>680</v>
      </c>
    </row>
    <row r="167" s="2" customFormat="1" ht="24.15" customHeight="1">
      <c r="A167" s="39"/>
      <c r="B167" s="40"/>
      <c r="C167" s="228" t="s">
        <v>389</v>
      </c>
      <c r="D167" s="228" t="s">
        <v>166</v>
      </c>
      <c r="E167" s="229" t="s">
        <v>1580</v>
      </c>
      <c r="F167" s="230" t="s">
        <v>1581</v>
      </c>
      <c r="G167" s="231" t="s">
        <v>1449</v>
      </c>
      <c r="H167" s="232">
        <v>1</v>
      </c>
      <c r="I167" s="233"/>
      <c r="J167" s="234">
        <f>ROUND(I167*H167,2)</f>
        <v>0</v>
      </c>
      <c r="K167" s="230" t="s">
        <v>1573</v>
      </c>
      <c r="L167" s="45"/>
      <c r="M167" s="235" t="s">
        <v>1</v>
      </c>
      <c r="N167" s="236" t="s">
        <v>38</v>
      </c>
      <c r="O167" s="92"/>
      <c r="P167" s="237">
        <f>O167*H167</f>
        <v>0</v>
      </c>
      <c r="Q167" s="237">
        <v>0</v>
      </c>
      <c r="R167" s="237">
        <f>Q167*H167</f>
        <v>0</v>
      </c>
      <c r="S167" s="237">
        <v>0</v>
      </c>
      <c r="T167" s="238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9" t="s">
        <v>170</v>
      </c>
      <c r="AT167" s="239" t="s">
        <v>166</v>
      </c>
      <c r="AU167" s="239" t="s">
        <v>80</v>
      </c>
      <c r="AY167" s="18" t="s">
        <v>164</v>
      </c>
      <c r="BE167" s="240">
        <f>IF(N167="základní",J167,0)</f>
        <v>0</v>
      </c>
      <c r="BF167" s="240">
        <f>IF(N167="snížená",J167,0)</f>
        <v>0</v>
      </c>
      <c r="BG167" s="240">
        <f>IF(N167="zákl. přenesená",J167,0)</f>
        <v>0</v>
      </c>
      <c r="BH167" s="240">
        <f>IF(N167="sníž. přenesená",J167,0)</f>
        <v>0</v>
      </c>
      <c r="BI167" s="240">
        <f>IF(N167="nulová",J167,0)</f>
        <v>0</v>
      </c>
      <c r="BJ167" s="18" t="s">
        <v>80</v>
      </c>
      <c r="BK167" s="240">
        <f>ROUND(I167*H167,2)</f>
        <v>0</v>
      </c>
      <c r="BL167" s="18" t="s">
        <v>170</v>
      </c>
      <c r="BM167" s="239" t="s">
        <v>691</v>
      </c>
    </row>
    <row r="168" s="2" customFormat="1" ht="16.5" customHeight="1">
      <c r="A168" s="39"/>
      <c r="B168" s="40"/>
      <c r="C168" s="228" t="s">
        <v>394</v>
      </c>
      <c r="D168" s="228" t="s">
        <v>166</v>
      </c>
      <c r="E168" s="229" t="s">
        <v>1582</v>
      </c>
      <c r="F168" s="230" t="s">
        <v>1583</v>
      </c>
      <c r="G168" s="231" t="s">
        <v>1449</v>
      </c>
      <c r="H168" s="232">
        <v>1</v>
      </c>
      <c r="I168" s="233"/>
      <c r="J168" s="234">
        <f>ROUND(I168*H168,2)</f>
        <v>0</v>
      </c>
      <c r="K168" s="230" t="s">
        <v>1502</v>
      </c>
      <c r="L168" s="45"/>
      <c r="M168" s="235" t="s">
        <v>1</v>
      </c>
      <c r="N168" s="236" t="s">
        <v>38</v>
      </c>
      <c r="O168" s="92"/>
      <c r="P168" s="237">
        <f>O168*H168</f>
        <v>0</v>
      </c>
      <c r="Q168" s="237">
        <v>0</v>
      </c>
      <c r="R168" s="237">
        <f>Q168*H168</f>
        <v>0</v>
      </c>
      <c r="S168" s="237">
        <v>0</v>
      </c>
      <c r="T168" s="238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39" t="s">
        <v>170</v>
      </c>
      <c r="AT168" s="239" t="s">
        <v>166</v>
      </c>
      <c r="AU168" s="239" t="s">
        <v>80</v>
      </c>
      <c r="AY168" s="18" t="s">
        <v>164</v>
      </c>
      <c r="BE168" s="240">
        <f>IF(N168="základní",J168,0)</f>
        <v>0</v>
      </c>
      <c r="BF168" s="240">
        <f>IF(N168="snížená",J168,0)</f>
        <v>0</v>
      </c>
      <c r="BG168" s="240">
        <f>IF(N168="zákl. přenesená",J168,0)</f>
        <v>0</v>
      </c>
      <c r="BH168" s="240">
        <f>IF(N168="sníž. přenesená",J168,0)</f>
        <v>0</v>
      </c>
      <c r="BI168" s="240">
        <f>IF(N168="nulová",J168,0)</f>
        <v>0</v>
      </c>
      <c r="BJ168" s="18" t="s">
        <v>80</v>
      </c>
      <c r="BK168" s="240">
        <f>ROUND(I168*H168,2)</f>
        <v>0</v>
      </c>
      <c r="BL168" s="18" t="s">
        <v>170</v>
      </c>
      <c r="BM168" s="239" t="s">
        <v>702</v>
      </c>
    </row>
    <row r="169" s="2" customFormat="1" ht="24.15" customHeight="1">
      <c r="A169" s="39"/>
      <c r="B169" s="40"/>
      <c r="C169" s="228" t="s">
        <v>401</v>
      </c>
      <c r="D169" s="228" t="s">
        <v>166</v>
      </c>
      <c r="E169" s="229" t="s">
        <v>1584</v>
      </c>
      <c r="F169" s="230" t="s">
        <v>1585</v>
      </c>
      <c r="G169" s="231" t="s">
        <v>1449</v>
      </c>
      <c r="H169" s="232">
        <v>2</v>
      </c>
      <c r="I169" s="233"/>
      <c r="J169" s="234">
        <f>ROUND(I169*H169,2)</f>
        <v>0</v>
      </c>
      <c r="K169" s="230" t="s">
        <v>1499</v>
      </c>
      <c r="L169" s="45"/>
      <c r="M169" s="235" t="s">
        <v>1</v>
      </c>
      <c r="N169" s="236" t="s">
        <v>38</v>
      </c>
      <c r="O169" s="92"/>
      <c r="P169" s="237">
        <f>O169*H169</f>
        <v>0</v>
      </c>
      <c r="Q169" s="237">
        <v>0</v>
      </c>
      <c r="R169" s="237">
        <f>Q169*H169</f>
        <v>0</v>
      </c>
      <c r="S169" s="237">
        <v>0</v>
      </c>
      <c r="T169" s="238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9" t="s">
        <v>170</v>
      </c>
      <c r="AT169" s="239" t="s">
        <v>166</v>
      </c>
      <c r="AU169" s="239" t="s">
        <v>80</v>
      </c>
      <c r="AY169" s="18" t="s">
        <v>164</v>
      </c>
      <c r="BE169" s="240">
        <f>IF(N169="základní",J169,0)</f>
        <v>0</v>
      </c>
      <c r="BF169" s="240">
        <f>IF(N169="snížená",J169,0)</f>
        <v>0</v>
      </c>
      <c r="BG169" s="240">
        <f>IF(N169="zákl. přenesená",J169,0)</f>
        <v>0</v>
      </c>
      <c r="BH169" s="240">
        <f>IF(N169="sníž. přenesená",J169,0)</f>
        <v>0</v>
      </c>
      <c r="BI169" s="240">
        <f>IF(N169="nulová",J169,0)</f>
        <v>0</v>
      </c>
      <c r="BJ169" s="18" t="s">
        <v>80</v>
      </c>
      <c r="BK169" s="240">
        <f>ROUND(I169*H169,2)</f>
        <v>0</v>
      </c>
      <c r="BL169" s="18" t="s">
        <v>170</v>
      </c>
      <c r="BM169" s="239" t="s">
        <v>714</v>
      </c>
    </row>
    <row r="170" s="2" customFormat="1" ht="16.5" customHeight="1">
      <c r="A170" s="39"/>
      <c r="B170" s="40"/>
      <c r="C170" s="228" t="s">
        <v>407</v>
      </c>
      <c r="D170" s="228" t="s">
        <v>166</v>
      </c>
      <c r="E170" s="229" t="s">
        <v>1586</v>
      </c>
      <c r="F170" s="230" t="s">
        <v>1587</v>
      </c>
      <c r="G170" s="231" t="s">
        <v>1449</v>
      </c>
      <c r="H170" s="232">
        <v>2</v>
      </c>
      <c r="I170" s="233"/>
      <c r="J170" s="234">
        <f>ROUND(I170*H170,2)</f>
        <v>0</v>
      </c>
      <c r="K170" s="230" t="s">
        <v>1502</v>
      </c>
      <c r="L170" s="45"/>
      <c r="M170" s="235" t="s">
        <v>1</v>
      </c>
      <c r="N170" s="236" t="s">
        <v>38</v>
      </c>
      <c r="O170" s="92"/>
      <c r="P170" s="237">
        <f>O170*H170</f>
        <v>0</v>
      </c>
      <c r="Q170" s="237">
        <v>0</v>
      </c>
      <c r="R170" s="237">
        <f>Q170*H170</f>
        <v>0</v>
      </c>
      <c r="S170" s="237">
        <v>0</v>
      </c>
      <c r="T170" s="238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39" t="s">
        <v>170</v>
      </c>
      <c r="AT170" s="239" t="s">
        <v>166</v>
      </c>
      <c r="AU170" s="239" t="s">
        <v>80</v>
      </c>
      <c r="AY170" s="18" t="s">
        <v>164</v>
      </c>
      <c r="BE170" s="240">
        <f>IF(N170="základní",J170,0)</f>
        <v>0</v>
      </c>
      <c r="BF170" s="240">
        <f>IF(N170="snížená",J170,0)</f>
        <v>0</v>
      </c>
      <c r="BG170" s="240">
        <f>IF(N170="zákl. přenesená",J170,0)</f>
        <v>0</v>
      </c>
      <c r="BH170" s="240">
        <f>IF(N170="sníž. přenesená",J170,0)</f>
        <v>0</v>
      </c>
      <c r="BI170" s="240">
        <f>IF(N170="nulová",J170,0)</f>
        <v>0</v>
      </c>
      <c r="BJ170" s="18" t="s">
        <v>80</v>
      </c>
      <c r="BK170" s="240">
        <f>ROUND(I170*H170,2)</f>
        <v>0</v>
      </c>
      <c r="BL170" s="18" t="s">
        <v>170</v>
      </c>
      <c r="BM170" s="239" t="s">
        <v>107</v>
      </c>
    </row>
    <row r="171" s="2" customFormat="1" ht="24.15" customHeight="1">
      <c r="A171" s="39"/>
      <c r="B171" s="40"/>
      <c r="C171" s="228" t="s">
        <v>412</v>
      </c>
      <c r="D171" s="228" t="s">
        <v>166</v>
      </c>
      <c r="E171" s="229" t="s">
        <v>1588</v>
      </c>
      <c r="F171" s="230" t="s">
        <v>1589</v>
      </c>
      <c r="G171" s="231" t="s">
        <v>1449</v>
      </c>
      <c r="H171" s="232">
        <v>6</v>
      </c>
      <c r="I171" s="233"/>
      <c r="J171" s="234">
        <f>ROUND(I171*H171,2)</f>
        <v>0</v>
      </c>
      <c r="K171" s="230" t="s">
        <v>1573</v>
      </c>
      <c r="L171" s="45"/>
      <c r="M171" s="235" t="s">
        <v>1</v>
      </c>
      <c r="N171" s="236" t="s">
        <v>38</v>
      </c>
      <c r="O171" s="92"/>
      <c r="P171" s="237">
        <f>O171*H171</f>
        <v>0</v>
      </c>
      <c r="Q171" s="237">
        <v>0</v>
      </c>
      <c r="R171" s="237">
        <f>Q171*H171</f>
        <v>0</v>
      </c>
      <c r="S171" s="237">
        <v>0</v>
      </c>
      <c r="T171" s="238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9" t="s">
        <v>170</v>
      </c>
      <c r="AT171" s="239" t="s">
        <v>166</v>
      </c>
      <c r="AU171" s="239" t="s">
        <v>80</v>
      </c>
      <c r="AY171" s="18" t="s">
        <v>164</v>
      </c>
      <c r="BE171" s="240">
        <f>IF(N171="základní",J171,0)</f>
        <v>0</v>
      </c>
      <c r="BF171" s="240">
        <f>IF(N171="snížená",J171,0)</f>
        <v>0</v>
      </c>
      <c r="BG171" s="240">
        <f>IF(N171="zákl. přenesená",J171,0)</f>
        <v>0</v>
      </c>
      <c r="BH171" s="240">
        <f>IF(N171="sníž. přenesená",J171,0)</f>
        <v>0</v>
      </c>
      <c r="BI171" s="240">
        <f>IF(N171="nulová",J171,0)</f>
        <v>0</v>
      </c>
      <c r="BJ171" s="18" t="s">
        <v>80</v>
      </c>
      <c r="BK171" s="240">
        <f>ROUND(I171*H171,2)</f>
        <v>0</v>
      </c>
      <c r="BL171" s="18" t="s">
        <v>170</v>
      </c>
      <c r="BM171" s="239" t="s">
        <v>734</v>
      </c>
    </row>
    <row r="172" s="2" customFormat="1" ht="16.5" customHeight="1">
      <c r="A172" s="39"/>
      <c r="B172" s="40"/>
      <c r="C172" s="228" t="s">
        <v>416</v>
      </c>
      <c r="D172" s="228" t="s">
        <v>166</v>
      </c>
      <c r="E172" s="229" t="s">
        <v>1590</v>
      </c>
      <c r="F172" s="230" t="s">
        <v>1591</v>
      </c>
      <c r="G172" s="231" t="s">
        <v>1449</v>
      </c>
      <c r="H172" s="232">
        <v>6</v>
      </c>
      <c r="I172" s="233"/>
      <c r="J172" s="234">
        <f>ROUND(I172*H172,2)</f>
        <v>0</v>
      </c>
      <c r="K172" s="230" t="s">
        <v>1502</v>
      </c>
      <c r="L172" s="45"/>
      <c r="M172" s="235" t="s">
        <v>1</v>
      </c>
      <c r="N172" s="236" t="s">
        <v>38</v>
      </c>
      <c r="O172" s="92"/>
      <c r="P172" s="237">
        <f>O172*H172</f>
        <v>0</v>
      </c>
      <c r="Q172" s="237">
        <v>0</v>
      </c>
      <c r="R172" s="237">
        <f>Q172*H172</f>
        <v>0</v>
      </c>
      <c r="S172" s="237">
        <v>0</v>
      </c>
      <c r="T172" s="238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39" t="s">
        <v>170</v>
      </c>
      <c r="AT172" s="239" t="s">
        <v>166</v>
      </c>
      <c r="AU172" s="239" t="s">
        <v>80</v>
      </c>
      <c r="AY172" s="18" t="s">
        <v>164</v>
      </c>
      <c r="BE172" s="240">
        <f>IF(N172="základní",J172,0)</f>
        <v>0</v>
      </c>
      <c r="BF172" s="240">
        <f>IF(N172="snížená",J172,0)</f>
        <v>0</v>
      </c>
      <c r="BG172" s="240">
        <f>IF(N172="zákl. přenesená",J172,0)</f>
        <v>0</v>
      </c>
      <c r="BH172" s="240">
        <f>IF(N172="sníž. přenesená",J172,0)</f>
        <v>0</v>
      </c>
      <c r="BI172" s="240">
        <f>IF(N172="nulová",J172,0)</f>
        <v>0</v>
      </c>
      <c r="BJ172" s="18" t="s">
        <v>80</v>
      </c>
      <c r="BK172" s="240">
        <f>ROUND(I172*H172,2)</f>
        <v>0</v>
      </c>
      <c r="BL172" s="18" t="s">
        <v>170</v>
      </c>
      <c r="BM172" s="239" t="s">
        <v>749</v>
      </c>
    </row>
    <row r="173" s="2" customFormat="1" ht="24.15" customHeight="1">
      <c r="A173" s="39"/>
      <c r="B173" s="40"/>
      <c r="C173" s="228" t="s">
        <v>420</v>
      </c>
      <c r="D173" s="228" t="s">
        <v>166</v>
      </c>
      <c r="E173" s="229" t="s">
        <v>1592</v>
      </c>
      <c r="F173" s="230" t="s">
        <v>1593</v>
      </c>
      <c r="G173" s="231" t="s">
        <v>1449</v>
      </c>
      <c r="H173" s="232">
        <v>43</v>
      </c>
      <c r="I173" s="233"/>
      <c r="J173" s="234">
        <f>ROUND(I173*H173,2)</f>
        <v>0</v>
      </c>
      <c r="K173" s="230" t="s">
        <v>1573</v>
      </c>
      <c r="L173" s="45"/>
      <c r="M173" s="235" t="s">
        <v>1</v>
      </c>
      <c r="N173" s="236" t="s">
        <v>38</v>
      </c>
      <c r="O173" s="92"/>
      <c r="P173" s="237">
        <f>O173*H173</f>
        <v>0</v>
      </c>
      <c r="Q173" s="237">
        <v>0</v>
      </c>
      <c r="R173" s="237">
        <f>Q173*H173</f>
        <v>0</v>
      </c>
      <c r="S173" s="237">
        <v>0</v>
      </c>
      <c r="T173" s="238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9" t="s">
        <v>170</v>
      </c>
      <c r="AT173" s="239" t="s">
        <v>166</v>
      </c>
      <c r="AU173" s="239" t="s">
        <v>80</v>
      </c>
      <c r="AY173" s="18" t="s">
        <v>164</v>
      </c>
      <c r="BE173" s="240">
        <f>IF(N173="základní",J173,0)</f>
        <v>0</v>
      </c>
      <c r="BF173" s="240">
        <f>IF(N173="snížená",J173,0)</f>
        <v>0</v>
      </c>
      <c r="BG173" s="240">
        <f>IF(N173="zákl. přenesená",J173,0)</f>
        <v>0</v>
      </c>
      <c r="BH173" s="240">
        <f>IF(N173="sníž. přenesená",J173,0)</f>
        <v>0</v>
      </c>
      <c r="BI173" s="240">
        <f>IF(N173="nulová",J173,0)</f>
        <v>0</v>
      </c>
      <c r="BJ173" s="18" t="s">
        <v>80</v>
      </c>
      <c r="BK173" s="240">
        <f>ROUND(I173*H173,2)</f>
        <v>0</v>
      </c>
      <c r="BL173" s="18" t="s">
        <v>170</v>
      </c>
      <c r="BM173" s="239" t="s">
        <v>757</v>
      </c>
    </row>
    <row r="174" s="2" customFormat="1" ht="24.15" customHeight="1">
      <c r="A174" s="39"/>
      <c r="B174" s="40"/>
      <c r="C174" s="228" t="s">
        <v>425</v>
      </c>
      <c r="D174" s="228" t="s">
        <v>166</v>
      </c>
      <c r="E174" s="229" t="s">
        <v>1594</v>
      </c>
      <c r="F174" s="230" t="s">
        <v>1595</v>
      </c>
      <c r="G174" s="231" t="s">
        <v>1449</v>
      </c>
      <c r="H174" s="232">
        <v>37</v>
      </c>
      <c r="I174" s="233"/>
      <c r="J174" s="234">
        <f>ROUND(I174*H174,2)</f>
        <v>0</v>
      </c>
      <c r="K174" s="230" t="s">
        <v>1502</v>
      </c>
      <c r="L174" s="45"/>
      <c r="M174" s="235" t="s">
        <v>1</v>
      </c>
      <c r="N174" s="236" t="s">
        <v>38</v>
      </c>
      <c r="O174" s="92"/>
      <c r="P174" s="237">
        <f>O174*H174</f>
        <v>0</v>
      </c>
      <c r="Q174" s="237">
        <v>0</v>
      </c>
      <c r="R174" s="237">
        <f>Q174*H174</f>
        <v>0</v>
      </c>
      <c r="S174" s="237">
        <v>0</v>
      </c>
      <c r="T174" s="238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9" t="s">
        <v>170</v>
      </c>
      <c r="AT174" s="239" t="s">
        <v>166</v>
      </c>
      <c r="AU174" s="239" t="s">
        <v>80</v>
      </c>
      <c r="AY174" s="18" t="s">
        <v>164</v>
      </c>
      <c r="BE174" s="240">
        <f>IF(N174="základní",J174,0)</f>
        <v>0</v>
      </c>
      <c r="BF174" s="240">
        <f>IF(N174="snížená",J174,0)</f>
        <v>0</v>
      </c>
      <c r="BG174" s="240">
        <f>IF(N174="zákl. přenesená",J174,0)</f>
        <v>0</v>
      </c>
      <c r="BH174" s="240">
        <f>IF(N174="sníž. přenesená",J174,0)</f>
        <v>0</v>
      </c>
      <c r="BI174" s="240">
        <f>IF(N174="nulová",J174,0)</f>
        <v>0</v>
      </c>
      <c r="BJ174" s="18" t="s">
        <v>80</v>
      </c>
      <c r="BK174" s="240">
        <f>ROUND(I174*H174,2)</f>
        <v>0</v>
      </c>
      <c r="BL174" s="18" t="s">
        <v>170</v>
      </c>
      <c r="BM174" s="239" t="s">
        <v>765</v>
      </c>
    </row>
    <row r="175" s="2" customFormat="1" ht="24.15" customHeight="1">
      <c r="A175" s="39"/>
      <c r="B175" s="40"/>
      <c r="C175" s="228" t="s">
        <v>432</v>
      </c>
      <c r="D175" s="228" t="s">
        <v>166</v>
      </c>
      <c r="E175" s="229" t="s">
        <v>1596</v>
      </c>
      <c r="F175" s="230" t="s">
        <v>1597</v>
      </c>
      <c r="G175" s="231" t="s">
        <v>1449</v>
      </c>
      <c r="H175" s="232">
        <v>6</v>
      </c>
      <c r="I175" s="233"/>
      <c r="J175" s="234">
        <f>ROUND(I175*H175,2)</f>
        <v>0</v>
      </c>
      <c r="K175" s="230" t="s">
        <v>1502</v>
      </c>
      <c r="L175" s="45"/>
      <c r="M175" s="235" t="s">
        <v>1</v>
      </c>
      <c r="N175" s="236" t="s">
        <v>38</v>
      </c>
      <c r="O175" s="92"/>
      <c r="P175" s="237">
        <f>O175*H175</f>
        <v>0</v>
      </c>
      <c r="Q175" s="237">
        <v>0</v>
      </c>
      <c r="R175" s="237">
        <f>Q175*H175</f>
        <v>0</v>
      </c>
      <c r="S175" s="237">
        <v>0</v>
      </c>
      <c r="T175" s="238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39" t="s">
        <v>170</v>
      </c>
      <c r="AT175" s="239" t="s">
        <v>166</v>
      </c>
      <c r="AU175" s="239" t="s">
        <v>80</v>
      </c>
      <c r="AY175" s="18" t="s">
        <v>164</v>
      </c>
      <c r="BE175" s="240">
        <f>IF(N175="základní",J175,0)</f>
        <v>0</v>
      </c>
      <c r="BF175" s="240">
        <f>IF(N175="snížená",J175,0)</f>
        <v>0</v>
      </c>
      <c r="BG175" s="240">
        <f>IF(N175="zákl. přenesená",J175,0)</f>
        <v>0</v>
      </c>
      <c r="BH175" s="240">
        <f>IF(N175="sníž. přenesená",J175,0)</f>
        <v>0</v>
      </c>
      <c r="BI175" s="240">
        <f>IF(N175="nulová",J175,0)</f>
        <v>0</v>
      </c>
      <c r="BJ175" s="18" t="s">
        <v>80</v>
      </c>
      <c r="BK175" s="240">
        <f>ROUND(I175*H175,2)</f>
        <v>0</v>
      </c>
      <c r="BL175" s="18" t="s">
        <v>170</v>
      </c>
      <c r="BM175" s="239" t="s">
        <v>775</v>
      </c>
    </row>
    <row r="176" s="2" customFormat="1" ht="33" customHeight="1">
      <c r="A176" s="39"/>
      <c r="B176" s="40"/>
      <c r="C176" s="228" t="s">
        <v>440</v>
      </c>
      <c r="D176" s="228" t="s">
        <v>166</v>
      </c>
      <c r="E176" s="229" t="s">
        <v>1598</v>
      </c>
      <c r="F176" s="230" t="s">
        <v>1599</v>
      </c>
      <c r="G176" s="231" t="s">
        <v>1449</v>
      </c>
      <c r="H176" s="232">
        <v>3</v>
      </c>
      <c r="I176" s="233"/>
      <c r="J176" s="234">
        <f>ROUND(I176*H176,2)</f>
        <v>0</v>
      </c>
      <c r="K176" s="230" t="s">
        <v>1573</v>
      </c>
      <c r="L176" s="45"/>
      <c r="M176" s="235" t="s">
        <v>1</v>
      </c>
      <c r="N176" s="236" t="s">
        <v>38</v>
      </c>
      <c r="O176" s="92"/>
      <c r="P176" s="237">
        <f>O176*H176</f>
        <v>0</v>
      </c>
      <c r="Q176" s="237">
        <v>0</v>
      </c>
      <c r="R176" s="237">
        <f>Q176*H176</f>
        <v>0</v>
      </c>
      <c r="S176" s="237">
        <v>0</v>
      </c>
      <c r="T176" s="238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9" t="s">
        <v>170</v>
      </c>
      <c r="AT176" s="239" t="s">
        <v>166</v>
      </c>
      <c r="AU176" s="239" t="s">
        <v>80</v>
      </c>
      <c r="AY176" s="18" t="s">
        <v>164</v>
      </c>
      <c r="BE176" s="240">
        <f>IF(N176="základní",J176,0)</f>
        <v>0</v>
      </c>
      <c r="BF176" s="240">
        <f>IF(N176="snížená",J176,0)</f>
        <v>0</v>
      </c>
      <c r="BG176" s="240">
        <f>IF(N176="zákl. přenesená",J176,0)</f>
        <v>0</v>
      </c>
      <c r="BH176" s="240">
        <f>IF(N176="sníž. přenesená",J176,0)</f>
        <v>0</v>
      </c>
      <c r="BI176" s="240">
        <f>IF(N176="nulová",J176,0)</f>
        <v>0</v>
      </c>
      <c r="BJ176" s="18" t="s">
        <v>80</v>
      </c>
      <c r="BK176" s="240">
        <f>ROUND(I176*H176,2)</f>
        <v>0</v>
      </c>
      <c r="BL176" s="18" t="s">
        <v>170</v>
      </c>
      <c r="BM176" s="239" t="s">
        <v>77</v>
      </c>
    </row>
    <row r="177" s="2" customFormat="1" ht="16.5" customHeight="1">
      <c r="A177" s="39"/>
      <c r="B177" s="40"/>
      <c r="C177" s="228" t="s">
        <v>450</v>
      </c>
      <c r="D177" s="228" t="s">
        <v>166</v>
      </c>
      <c r="E177" s="229" t="s">
        <v>1600</v>
      </c>
      <c r="F177" s="230" t="s">
        <v>1601</v>
      </c>
      <c r="G177" s="231" t="s">
        <v>1449</v>
      </c>
      <c r="H177" s="232">
        <v>3</v>
      </c>
      <c r="I177" s="233"/>
      <c r="J177" s="234">
        <f>ROUND(I177*H177,2)</f>
        <v>0</v>
      </c>
      <c r="K177" s="230" t="s">
        <v>1502</v>
      </c>
      <c r="L177" s="45"/>
      <c r="M177" s="235" t="s">
        <v>1</v>
      </c>
      <c r="N177" s="236" t="s">
        <v>38</v>
      </c>
      <c r="O177" s="92"/>
      <c r="P177" s="237">
        <f>O177*H177</f>
        <v>0</v>
      </c>
      <c r="Q177" s="237">
        <v>0</v>
      </c>
      <c r="R177" s="237">
        <f>Q177*H177</f>
        <v>0</v>
      </c>
      <c r="S177" s="237">
        <v>0</v>
      </c>
      <c r="T177" s="238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9" t="s">
        <v>170</v>
      </c>
      <c r="AT177" s="239" t="s">
        <v>166</v>
      </c>
      <c r="AU177" s="239" t="s">
        <v>80</v>
      </c>
      <c r="AY177" s="18" t="s">
        <v>164</v>
      </c>
      <c r="BE177" s="240">
        <f>IF(N177="základní",J177,0)</f>
        <v>0</v>
      </c>
      <c r="BF177" s="240">
        <f>IF(N177="snížená",J177,0)</f>
        <v>0</v>
      </c>
      <c r="BG177" s="240">
        <f>IF(N177="zákl. přenesená",J177,0)</f>
        <v>0</v>
      </c>
      <c r="BH177" s="240">
        <f>IF(N177="sníž. přenesená",J177,0)</f>
        <v>0</v>
      </c>
      <c r="BI177" s="240">
        <f>IF(N177="nulová",J177,0)</f>
        <v>0</v>
      </c>
      <c r="BJ177" s="18" t="s">
        <v>80</v>
      </c>
      <c r="BK177" s="240">
        <f>ROUND(I177*H177,2)</f>
        <v>0</v>
      </c>
      <c r="BL177" s="18" t="s">
        <v>170</v>
      </c>
      <c r="BM177" s="239" t="s">
        <v>793</v>
      </c>
    </row>
    <row r="178" s="2" customFormat="1" ht="37.8" customHeight="1">
      <c r="A178" s="39"/>
      <c r="B178" s="40"/>
      <c r="C178" s="228" t="s">
        <v>454</v>
      </c>
      <c r="D178" s="228" t="s">
        <v>166</v>
      </c>
      <c r="E178" s="229" t="s">
        <v>1602</v>
      </c>
      <c r="F178" s="230" t="s">
        <v>1603</v>
      </c>
      <c r="G178" s="231" t="s">
        <v>1449</v>
      </c>
      <c r="H178" s="232">
        <v>45</v>
      </c>
      <c r="I178" s="233"/>
      <c r="J178" s="234">
        <f>ROUND(I178*H178,2)</f>
        <v>0</v>
      </c>
      <c r="K178" s="230" t="s">
        <v>1573</v>
      </c>
      <c r="L178" s="45"/>
      <c r="M178" s="235" t="s">
        <v>1</v>
      </c>
      <c r="N178" s="236" t="s">
        <v>38</v>
      </c>
      <c r="O178" s="92"/>
      <c r="P178" s="237">
        <f>O178*H178</f>
        <v>0</v>
      </c>
      <c r="Q178" s="237">
        <v>0</v>
      </c>
      <c r="R178" s="237">
        <f>Q178*H178</f>
        <v>0</v>
      </c>
      <c r="S178" s="237">
        <v>0</v>
      </c>
      <c r="T178" s="238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39" t="s">
        <v>170</v>
      </c>
      <c r="AT178" s="239" t="s">
        <v>166</v>
      </c>
      <c r="AU178" s="239" t="s">
        <v>80</v>
      </c>
      <c r="AY178" s="18" t="s">
        <v>164</v>
      </c>
      <c r="BE178" s="240">
        <f>IF(N178="základní",J178,0)</f>
        <v>0</v>
      </c>
      <c r="BF178" s="240">
        <f>IF(N178="snížená",J178,0)</f>
        <v>0</v>
      </c>
      <c r="BG178" s="240">
        <f>IF(N178="zákl. přenesená",J178,0)</f>
        <v>0</v>
      </c>
      <c r="BH178" s="240">
        <f>IF(N178="sníž. přenesená",J178,0)</f>
        <v>0</v>
      </c>
      <c r="BI178" s="240">
        <f>IF(N178="nulová",J178,0)</f>
        <v>0</v>
      </c>
      <c r="BJ178" s="18" t="s">
        <v>80</v>
      </c>
      <c r="BK178" s="240">
        <f>ROUND(I178*H178,2)</f>
        <v>0</v>
      </c>
      <c r="BL178" s="18" t="s">
        <v>170</v>
      </c>
      <c r="BM178" s="239" t="s">
        <v>806</v>
      </c>
    </row>
    <row r="179" s="2" customFormat="1" ht="24.15" customHeight="1">
      <c r="A179" s="39"/>
      <c r="B179" s="40"/>
      <c r="C179" s="228" t="s">
        <v>469</v>
      </c>
      <c r="D179" s="228" t="s">
        <v>166</v>
      </c>
      <c r="E179" s="229" t="s">
        <v>1604</v>
      </c>
      <c r="F179" s="230" t="s">
        <v>1605</v>
      </c>
      <c r="G179" s="231" t="s">
        <v>1449</v>
      </c>
      <c r="H179" s="232">
        <v>18</v>
      </c>
      <c r="I179" s="233"/>
      <c r="J179" s="234">
        <f>ROUND(I179*H179,2)</f>
        <v>0</v>
      </c>
      <c r="K179" s="230" t="s">
        <v>1502</v>
      </c>
      <c r="L179" s="45"/>
      <c r="M179" s="235" t="s">
        <v>1</v>
      </c>
      <c r="N179" s="236" t="s">
        <v>38</v>
      </c>
      <c r="O179" s="92"/>
      <c r="P179" s="237">
        <f>O179*H179</f>
        <v>0</v>
      </c>
      <c r="Q179" s="237">
        <v>0</v>
      </c>
      <c r="R179" s="237">
        <f>Q179*H179</f>
        <v>0</v>
      </c>
      <c r="S179" s="237">
        <v>0</v>
      </c>
      <c r="T179" s="238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9" t="s">
        <v>170</v>
      </c>
      <c r="AT179" s="239" t="s">
        <v>166</v>
      </c>
      <c r="AU179" s="239" t="s">
        <v>80</v>
      </c>
      <c r="AY179" s="18" t="s">
        <v>164</v>
      </c>
      <c r="BE179" s="240">
        <f>IF(N179="základní",J179,0)</f>
        <v>0</v>
      </c>
      <c r="BF179" s="240">
        <f>IF(N179="snížená",J179,0)</f>
        <v>0</v>
      </c>
      <c r="BG179" s="240">
        <f>IF(N179="zákl. přenesená",J179,0)</f>
        <v>0</v>
      </c>
      <c r="BH179" s="240">
        <f>IF(N179="sníž. přenesená",J179,0)</f>
        <v>0</v>
      </c>
      <c r="BI179" s="240">
        <f>IF(N179="nulová",J179,0)</f>
        <v>0</v>
      </c>
      <c r="BJ179" s="18" t="s">
        <v>80</v>
      </c>
      <c r="BK179" s="240">
        <f>ROUND(I179*H179,2)</f>
        <v>0</v>
      </c>
      <c r="BL179" s="18" t="s">
        <v>170</v>
      </c>
      <c r="BM179" s="239" t="s">
        <v>816</v>
      </c>
    </row>
    <row r="180" s="2" customFormat="1" ht="33" customHeight="1">
      <c r="A180" s="39"/>
      <c r="B180" s="40"/>
      <c r="C180" s="228" t="s">
        <v>477</v>
      </c>
      <c r="D180" s="228" t="s">
        <v>166</v>
      </c>
      <c r="E180" s="229" t="s">
        <v>1606</v>
      </c>
      <c r="F180" s="230" t="s">
        <v>1607</v>
      </c>
      <c r="G180" s="231" t="s">
        <v>1449</v>
      </c>
      <c r="H180" s="232">
        <v>4</v>
      </c>
      <c r="I180" s="233"/>
      <c r="J180" s="234">
        <f>ROUND(I180*H180,2)</f>
        <v>0</v>
      </c>
      <c r="K180" s="230" t="s">
        <v>1502</v>
      </c>
      <c r="L180" s="45"/>
      <c r="M180" s="235" t="s">
        <v>1</v>
      </c>
      <c r="N180" s="236" t="s">
        <v>38</v>
      </c>
      <c r="O180" s="92"/>
      <c r="P180" s="237">
        <f>O180*H180</f>
        <v>0</v>
      </c>
      <c r="Q180" s="237">
        <v>0</v>
      </c>
      <c r="R180" s="237">
        <f>Q180*H180</f>
        <v>0</v>
      </c>
      <c r="S180" s="237">
        <v>0</v>
      </c>
      <c r="T180" s="238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39" t="s">
        <v>170</v>
      </c>
      <c r="AT180" s="239" t="s">
        <v>166</v>
      </c>
      <c r="AU180" s="239" t="s">
        <v>80</v>
      </c>
      <c r="AY180" s="18" t="s">
        <v>164</v>
      </c>
      <c r="BE180" s="240">
        <f>IF(N180="základní",J180,0)</f>
        <v>0</v>
      </c>
      <c r="BF180" s="240">
        <f>IF(N180="snížená",J180,0)</f>
        <v>0</v>
      </c>
      <c r="BG180" s="240">
        <f>IF(N180="zákl. přenesená",J180,0)</f>
        <v>0</v>
      </c>
      <c r="BH180" s="240">
        <f>IF(N180="sníž. přenesená",J180,0)</f>
        <v>0</v>
      </c>
      <c r="BI180" s="240">
        <f>IF(N180="nulová",J180,0)</f>
        <v>0</v>
      </c>
      <c r="BJ180" s="18" t="s">
        <v>80</v>
      </c>
      <c r="BK180" s="240">
        <f>ROUND(I180*H180,2)</f>
        <v>0</v>
      </c>
      <c r="BL180" s="18" t="s">
        <v>170</v>
      </c>
      <c r="BM180" s="239" t="s">
        <v>827</v>
      </c>
    </row>
    <row r="181" s="2" customFormat="1" ht="24.15" customHeight="1">
      <c r="A181" s="39"/>
      <c r="B181" s="40"/>
      <c r="C181" s="228" t="s">
        <v>487</v>
      </c>
      <c r="D181" s="228" t="s">
        <v>166</v>
      </c>
      <c r="E181" s="229" t="s">
        <v>1608</v>
      </c>
      <c r="F181" s="230" t="s">
        <v>1609</v>
      </c>
      <c r="G181" s="231" t="s">
        <v>1449</v>
      </c>
      <c r="H181" s="232">
        <v>2</v>
      </c>
      <c r="I181" s="233"/>
      <c r="J181" s="234">
        <f>ROUND(I181*H181,2)</f>
        <v>0</v>
      </c>
      <c r="K181" s="230" t="s">
        <v>1502</v>
      </c>
      <c r="L181" s="45"/>
      <c r="M181" s="235" t="s">
        <v>1</v>
      </c>
      <c r="N181" s="236" t="s">
        <v>38</v>
      </c>
      <c r="O181" s="92"/>
      <c r="P181" s="237">
        <f>O181*H181</f>
        <v>0</v>
      </c>
      <c r="Q181" s="237">
        <v>0</v>
      </c>
      <c r="R181" s="237">
        <f>Q181*H181</f>
        <v>0</v>
      </c>
      <c r="S181" s="237">
        <v>0</v>
      </c>
      <c r="T181" s="238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9" t="s">
        <v>170</v>
      </c>
      <c r="AT181" s="239" t="s">
        <v>166</v>
      </c>
      <c r="AU181" s="239" t="s">
        <v>80</v>
      </c>
      <c r="AY181" s="18" t="s">
        <v>164</v>
      </c>
      <c r="BE181" s="240">
        <f>IF(N181="základní",J181,0)</f>
        <v>0</v>
      </c>
      <c r="BF181" s="240">
        <f>IF(N181="snížená",J181,0)</f>
        <v>0</v>
      </c>
      <c r="BG181" s="240">
        <f>IF(N181="zákl. přenesená",J181,0)</f>
        <v>0</v>
      </c>
      <c r="BH181" s="240">
        <f>IF(N181="sníž. přenesená",J181,0)</f>
        <v>0</v>
      </c>
      <c r="BI181" s="240">
        <f>IF(N181="nulová",J181,0)</f>
        <v>0</v>
      </c>
      <c r="BJ181" s="18" t="s">
        <v>80</v>
      </c>
      <c r="BK181" s="240">
        <f>ROUND(I181*H181,2)</f>
        <v>0</v>
      </c>
      <c r="BL181" s="18" t="s">
        <v>170</v>
      </c>
      <c r="BM181" s="239" t="s">
        <v>846</v>
      </c>
    </row>
    <row r="182" s="2" customFormat="1" ht="24.15" customHeight="1">
      <c r="A182" s="39"/>
      <c r="B182" s="40"/>
      <c r="C182" s="228" t="s">
        <v>509</v>
      </c>
      <c r="D182" s="228" t="s">
        <v>166</v>
      </c>
      <c r="E182" s="229" t="s">
        <v>1610</v>
      </c>
      <c r="F182" s="230" t="s">
        <v>1611</v>
      </c>
      <c r="G182" s="231" t="s">
        <v>1449</v>
      </c>
      <c r="H182" s="232">
        <v>3</v>
      </c>
      <c r="I182" s="233"/>
      <c r="J182" s="234">
        <f>ROUND(I182*H182,2)</f>
        <v>0</v>
      </c>
      <c r="K182" s="230" t="s">
        <v>1502</v>
      </c>
      <c r="L182" s="45"/>
      <c r="M182" s="235" t="s">
        <v>1</v>
      </c>
      <c r="N182" s="236" t="s">
        <v>38</v>
      </c>
      <c r="O182" s="92"/>
      <c r="P182" s="237">
        <f>O182*H182</f>
        <v>0</v>
      </c>
      <c r="Q182" s="237">
        <v>0</v>
      </c>
      <c r="R182" s="237">
        <f>Q182*H182</f>
        <v>0</v>
      </c>
      <c r="S182" s="237">
        <v>0</v>
      </c>
      <c r="T182" s="238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9" t="s">
        <v>170</v>
      </c>
      <c r="AT182" s="239" t="s">
        <v>166</v>
      </c>
      <c r="AU182" s="239" t="s">
        <v>80</v>
      </c>
      <c r="AY182" s="18" t="s">
        <v>164</v>
      </c>
      <c r="BE182" s="240">
        <f>IF(N182="základní",J182,0)</f>
        <v>0</v>
      </c>
      <c r="BF182" s="240">
        <f>IF(N182="snížená",J182,0)</f>
        <v>0</v>
      </c>
      <c r="BG182" s="240">
        <f>IF(N182="zákl. přenesená",J182,0)</f>
        <v>0</v>
      </c>
      <c r="BH182" s="240">
        <f>IF(N182="sníž. přenesená",J182,0)</f>
        <v>0</v>
      </c>
      <c r="BI182" s="240">
        <f>IF(N182="nulová",J182,0)</f>
        <v>0</v>
      </c>
      <c r="BJ182" s="18" t="s">
        <v>80</v>
      </c>
      <c r="BK182" s="240">
        <f>ROUND(I182*H182,2)</f>
        <v>0</v>
      </c>
      <c r="BL182" s="18" t="s">
        <v>170</v>
      </c>
      <c r="BM182" s="239" t="s">
        <v>855</v>
      </c>
    </row>
    <row r="183" s="2" customFormat="1" ht="24.15" customHeight="1">
      <c r="A183" s="39"/>
      <c r="B183" s="40"/>
      <c r="C183" s="228" t="s">
        <v>516</v>
      </c>
      <c r="D183" s="228" t="s">
        <v>166</v>
      </c>
      <c r="E183" s="229" t="s">
        <v>1612</v>
      </c>
      <c r="F183" s="230" t="s">
        <v>1613</v>
      </c>
      <c r="G183" s="231" t="s">
        <v>1449</v>
      </c>
      <c r="H183" s="232">
        <v>3</v>
      </c>
      <c r="I183" s="233"/>
      <c r="J183" s="234">
        <f>ROUND(I183*H183,2)</f>
        <v>0</v>
      </c>
      <c r="K183" s="230" t="s">
        <v>1502</v>
      </c>
      <c r="L183" s="45"/>
      <c r="M183" s="235" t="s">
        <v>1</v>
      </c>
      <c r="N183" s="236" t="s">
        <v>38</v>
      </c>
      <c r="O183" s="92"/>
      <c r="P183" s="237">
        <f>O183*H183</f>
        <v>0</v>
      </c>
      <c r="Q183" s="237">
        <v>0</v>
      </c>
      <c r="R183" s="237">
        <f>Q183*H183</f>
        <v>0</v>
      </c>
      <c r="S183" s="237">
        <v>0</v>
      </c>
      <c r="T183" s="238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39" t="s">
        <v>170</v>
      </c>
      <c r="AT183" s="239" t="s">
        <v>166</v>
      </c>
      <c r="AU183" s="239" t="s">
        <v>80</v>
      </c>
      <c r="AY183" s="18" t="s">
        <v>164</v>
      </c>
      <c r="BE183" s="240">
        <f>IF(N183="základní",J183,0)</f>
        <v>0</v>
      </c>
      <c r="BF183" s="240">
        <f>IF(N183="snížená",J183,0)</f>
        <v>0</v>
      </c>
      <c r="BG183" s="240">
        <f>IF(N183="zákl. přenesená",J183,0)</f>
        <v>0</v>
      </c>
      <c r="BH183" s="240">
        <f>IF(N183="sníž. přenesená",J183,0)</f>
        <v>0</v>
      </c>
      <c r="BI183" s="240">
        <f>IF(N183="nulová",J183,0)</f>
        <v>0</v>
      </c>
      <c r="BJ183" s="18" t="s">
        <v>80</v>
      </c>
      <c r="BK183" s="240">
        <f>ROUND(I183*H183,2)</f>
        <v>0</v>
      </c>
      <c r="BL183" s="18" t="s">
        <v>170</v>
      </c>
      <c r="BM183" s="239" t="s">
        <v>866</v>
      </c>
    </row>
    <row r="184" s="2" customFormat="1" ht="24.15" customHeight="1">
      <c r="A184" s="39"/>
      <c r="B184" s="40"/>
      <c r="C184" s="228" t="s">
        <v>522</v>
      </c>
      <c r="D184" s="228" t="s">
        <v>166</v>
      </c>
      <c r="E184" s="229" t="s">
        <v>1614</v>
      </c>
      <c r="F184" s="230" t="s">
        <v>1615</v>
      </c>
      <c r="G184" s="231" t="s">
        <v>1449</v>
      </c>
      <c r="H184" s="232">
        <v>6</v>
      </c>
      <c r="I184" s="233"/>
      <c r="J184" s="234">
        <f>ROUND(I184*H184,2)</f>
        <v>0</v>
      </c>
      <c r="K184" s="230" t="s">
        <v>1502</v>
      </c>
      <c r="L184" s="45"/>
      <c r="M184" s="235" t="s">
        <v>1</v>
      </c>
      <c r="N184" s="236" t="s">
        <v>38</v>
      </c>
      <c r="O184" s="92"/>
      <c r="P184" s="237">
        <f>O184*H184</f>
        <v>0</v>
      </c>
      <c r="Q184" s="237">
        <v>0</v>
      </c>
      <c r="R184" s="237">
        <f>Q184*H184</f>
        <v>0</v>
      </c>
      <c r="S184" s="237">
        <v>0</v>
      </c>
      <c r="T184" s="238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9" t="s">
        <v>170</v>
      </c>
      <c r="AT184" s="239" t="s">
        <v>166</v>
      </c>
      <c r="AU184" s="239" t="s">
        <v>80</v>
      </c>
      <c r="AY184" s="18" t="s">
        <v>164</v>
      </c>
      <c r="BE184" s="240">
        <f>IF(N184="základní",J184,0)</f>
        <v>0</v>
      </c>
      <c r="BF184" s="240">
        <f>IF(N184="snížená",J184,0)</f>
        <v>0</v>
      </c>
      <c r="BG184" s="240">
        <f>IF(N184="zákl. přenesená",J184,0)</f>
        <v>0</v>
      </c>
      <c r="BH184" s="240">
        <f>IF(N184="sníž. přenesená",J184,0)</f>
        <v>0</v>
      </c>
      <c r="BI184" s="240">
        <f>IF(N184="nulová",J184,0)</f>
        <v>0</v>
      </c>
      <c r="BJ184" s="18" t="s">
        <v>80</v>
      </c>
      <c r="BK184" s="240">
        <f>ROUND(I184*H184,2)</f>
        <v>0</v>
      </c>
      <c r="BL184" s="18" t="s">
        <v>170</v>
      </c>
      <c r="BM184" s="239" t="s">
        <v>877</v>
      </c>
    </row>
    <row r="185" s="2" customFormat="1" ht="24.15" customHeight="1">
      <c r="A185" s="39"/>
      <c r="B185" s="40"/>
      <c r="C185" s="228" t="s">
        <v>528</v>
      </c>
      <c r="D185" s="228" t="s">
        <v>166</v>
      </c>
      <c r="E185" s="229" t="s">
        <v>1616</v>
      </c>
      <c r="F185" s="230" t="s">
        <v>1617</v>
      </c>
      <c r="G185" s="231" t="s">
        <v>1449</v>
      </c>
      <c r="H185" s="232">
        <v>1</v>
      </c>
      <c r="I185" s="233"/>
      <c r="J185" s="234">
        <f>ROUND(I185*H185,2)</f>
        <v>0</v>
      </c>
      <c r="K185" s="230" t="s">
        <v>1502</v>
      </c>
      <c r="L185" s="45"/>
      <c r="M185" s="235" t="s">
        <v>1</v>
      </c>
      <c r="N185" s="236" t="s">
        <v>38</v>
      </c>
      <c r="O185" s="92"/>
      <c r="P185" s="237">
        <f>O185*H185</f>
        <v>0</v>
      </c>
      <c r="Q185" s="237">
        <v>0</v>
      </c>
      <c r="R185" s="237">
        <f>Q185*H185</f>
        <v>0</v>
      </c>
      <c r="S185" s="237">
        <v>0</v>
      </c>
      <c r="T185" s="238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9" t="s">
        <v>170</v>
      </c>
      <c r="AT185" s="239" t="s">
        <v>166</v>
      </c>
      <c r="AU185" s="239" t="s">
        <v>80</v>
      </c>
      <c r="AY185" s="18" t="s">
        <v>164</v>
      </c>
      <c r="BE185" s="240">
        <f>IF(N185="základní",J185,0)</f>
        <v>0</v>
      </c>
      <c r="BF185" s="240">
        <f>IF(N185="snížená",J185,0)</f>
        <v>0</v>
      </c>
      <c r="BG185" s="240">
        <f>IF(N185="zákl. přenesená",J185,0)</f>
        <v>0</v>
      </c>
      <c r="BH185" s="240">
        <f>IF(N185="sníž. přenesená",J185,0)</f>
        <v>0</v>
      </c>
      <c r="BI185" s="240">
        <f>IF(N185="nulová",J185,0)</f>
        <v>0</v>
      </c>
      <c r="BJ185" s="18" t="s">
        <v>80</v>
      </c>
      <c r="BK185" s="240">
        <f>ROUND(I185*H185,2)</f>
        <v>0</v>
      </c>
      <c r="BL185" s="18" t="s">
        <v>170</v>
      </c>
      <c r="BM185" s="239" t="s">
        <v>886</v>
      </c>
    </row>
    <row r="186" s="2" customFormat="1" ht="37.8" customHeight="1">
      <c r="A186" s="39"/>
      <c r="B186" s="40"/>
      <c r="C186" s="228" t="s">
        <v>538</v>
      </c>
      <c r="D186" s="228" t="s">
        <v>166</v>
      </c>
      <c r="E186" s="229" t="s">
        <v>1618</v>
      </c>
      <c r="F186" s="230" t="s">
        <v>1619</v>
      </c>
      <c r="G186" s="231" t="s">
        <v>1449</v>
      </c>
      <c r="H186" s="232">
        <v>8</v>
      </c>
      <c r="I186" s="233"/>
      <c r="J186" s="234">
        <f>ROUND(I186*H186,2)</f>
        <v>0</v>
      </c>
      <c r="K186" s="230" t="s">
        <v>1502</v>
      </c>
      <c r="L186" s="45"/>
      <c r="M186" s="235" t="s">
        <v>1</v>
      </c>
      <c r="N186" s="236" t="s">
        <v>38</v>
      </c>
      <c r="O186" s="92"/>
      <c r="P186" s="237">
        <f>O186*H186</f>
        <v>0</v>
      </c>
      <c r="Q186" s="237">
        <v>0</v>
      </c>
      <c r="R186" s="237">
        <f>Q186*H186</f>
        <v>0</v>
      </c>
      <c r="S186" s="237">
        <v>0</v>
      </c>
      <c r="T186" s="238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9" t="s">
        <v>170</v>
      </c>
      <c r="AT186" s="239" t="s">
        <v>166</v>
      </c>
      <c r="AU186" s="239" t="s">
        <v>80</v>
      </c>
      <c r="AY186" s="18" t="s">
        <v>164</v>
      </c>
      <c r="BE186" s="240">
        <f>IF(N186="základní",J186,0)</f>
        <v>0</v>
      </c>
      <c r="BF186" s="240">
        <f>IF(N186="snížená",J186,0)</f>
        <v>0</v>
      </c>
      <c r="BG186" s="240">
        <f>IF(N186="zákl. přenesená",J186,0)</f>
        <v>0</v>
      </c>
      <c r="BH186" s="240">
        <f>IF(N186="sníž. přenesená",J186,0)</f>
        <v>0</v>
      </c>
      <c r="BI186" s="240">
        <f>IF(N186="nulová",J186,0)</f>
        <v>0</v>
      </c>
      <c r="BJ186" s="18" t="s">
        <v>80</v>
      </c>
      <c r="BK186" s="240">
        <f>ROUND(I186*H186,2)</f>
        <v>0</v>
      </c>
      <c r="BL186" s="18" t="s">
        <v>170</v>
      </c>
      <c r="BM186" s="239" t="s">
        <v>894</v>
      </c>
    </row>
    <row r="187" s="2" customFormat="1" ht="24.15" customHeight="1">
      <c r="A187" s="39"/>
      <c r="B187" s="40"/>
      <c r="C187" s="228" t="s">
        <v>430</v>
      </c>
      <c r="D187" s="228" t="s">
        <v>166</v>
      </c>
      <c r="E187" s="229" t="s">
        <v>1620</v>
      </c>
      <c r="F187" s="230" t="s">
        <v>1621</v>
      </c>
      <c r="G187" s="231" t="s">
        <v>1449</v>
      </c>
      <c r="H187" s="232">
        <v>5</v>
      </c>
      <c r="I187" s="233"/>
      <c r="J187" s="234">
        <f>ROUND(I187*H187,2)</f>
        <v>0</v>
      </c>
      <c r="K187" s="230" t="s">
        <v>1573</v>
      </c>
      <c r="L187" s="45"/>
      <c r="M187" s="235" t="s">
        <v>1</v>
      </c>
      <c r="N187" s="236" t="s">
        <v>38</v>
      </c>
      <c r="O187" s="92"/>
      <c r="P187" s="237">
        <f>O187*H187</f>
        <v>0</v>
      </c>
      <c r="Q187" s="237">
        <v>0</v>
      </c>
      <c r="R187" s="237">
        <f>Q187*H187</f>
        <v>0</v>
      </c>
      <c r="S187" s="237">
        <v>0</v>
      </c>
      <c r="T187" s="238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39" t="s">
        <v>170</v>
      </c>
      <c r="AT187" s="239" t="s">
        <v>166</v>
      </c>
      <c r="AU187" s="239" t="s">
        <v>80</v>
      </c>
      <c r="AY187" s="18" t="s">
        <v>164</v>
      </c>
      <c r="BE187" s="240">
        <f>IF(N187="základní",J187,0)</f>
        <v>0</v>
      </c>
      <c r="BF187" s="240">
        <f>IF(N187="snížená",J187,0)</f>
        <v>0</v>
      </c>
      <c r="BG187" s="240">
        <f>IF(N187="zákl. přenesená",J187,0)</f>
        <v>0</v>
      </c>
      <c r="BH187" s="240">
        <f>IF(N187="sníž. přenesená",J187,0)</f>
        <v>0</v>
      </c>
      <c r="BI187" s="240">
        <f>IF(N187="nulová",J187,0)</f>
        <v>0</v>
      </c>
      <c r="BJ187" s="18" t="s">
        <v>80</v>
      </c>
      <c r="BK187" s="240">
        <f>ROUND(I187*H187,2)</f>
        <v>0</v>
      </c>
      <c r="BL187" s="18" t="s">
        <v>170</v>
      </c>
      <c r="BM187" s="239" t="s">
        <v>904</v>
      </c>
    </row>
    <row r="188" s="2" customFormat="1" ht="24.15" customHeight="1">
      <c r="A188" s="39"/>
      <c r="B188" s="40"/>
      <c r="C188" s="228" t="s">
        <v>548</v>
      </c>
      <c r="D188" s="228" t="s">
        <v>166</v>
      </c>
      <c r="E188" s="229" t="s">
        <v>1622</v>
      </c>
      <c r="F188" s="230" t="s">
        <v>1623</v>
      </c>
      <c r="G188" s="231" t="s">
        <v>1449</v>
      </c>
      <c r="H188" s="232">
        <v>5</v>
      </c>
      <c r="I188" s="233"/>
      <c r="J188" s="234">
        <f>ROUND(I188*H188,2)</f>
        <v>0</v>
      </c>
      <c r="K188" s="230" t="s">
        <v>1502</v>
      </c>
      <c r="L188" s="45"/>
      <c r="M188" s="235" t="s">
        <v>1</v>
      </c>
      <c r="N188" s="236" t="s">
        <v>38</v>
      </c>
      <c r="O188" s="92"/>
      <c r="P188" s="237">
        <f>O188*H188</f>
        <v>0</v>
      </c>
      <c r="Q188" s="237">
        <v>0</v>
      </c>
      <c r="R188" s="237">
        <f>Q188*H188</f>
        <v>0</v>
      </c>
      <c r="S188" s="237">
        <v>0</v>
      </c>
      <c r="T188" s="238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9" t="s">
        <v>170</v>
      </c>
      <c r="AT188" s="239" t="s">
        <v>166</v>
      </c>
      <c r="AU188" s="239" t="s">
        <v>80</v>
      </c>
      <c r="AY188" s="18" t="s">
        <v>164</v>
      </c>
      <c r="BE188" s="240">
        <f>IF(N188="základní",J188,0)</f>
        <v>0</v>
      </c>
      <c r="BF188" s="240">
        <f>IF(N188="snížená",J188,0)</f>
        <v>0</v>
      </c>
      <c r="BG188" s="240">
        <f>IF(N188="zákl. přenesená",J188,0)</f>
        <v>0</v>
      </c>
      <c r="BH188" s="240">
        <f>IF(N188="sníž. přenesená",J188,0)</f>
        <v>0</v>
      </c>
      <c r="BI188" s="240">
        <f>IF(N188="nulová",J188,0)</f>
        <v>0</v>
      </c>
      <c r="BJ188" s="18" t="s">
        <v>80</v>
      </c>
      <c r="BK188" s="240">
        <f>ROUND(I188*H188,2)</f>
        <v>0</v>
      </c>
      <c r="BL188" s="18" t="s">
        <v>170</v>
      </c>
      <c r="BM188" s="239" t="s">
        <v>917</v>
      </c>
    </row>
    <row r="189" s="2" customFormat="1" ht="16.5" customHeight="1">
      <c r="A189" s="39"/>
      <c r="B189" s="40"/>
      <c r="C189" s="228" t="s">
        <v>514</v>
      </c>
      <c r="D189" s="228" t="s">
        <v>166</v>
      </c>
      <c r="E189" s="229" t="s">
        <v>1624</v>
      </c>
      <c r="F189" s="230" t="s">
        <v>1625</v>
      </c>
      <c r="G189" s="231" t="s">
        <v>1449</v>
      </c>
      <c r="H189" s="232">
        <v>50</v>
      </c>
      <c r="I189" s="233"/>
      <c r="J189" s="234">
        <f>ROUND(I189*H189,2)</f>
        <v>0</v>
      </c>
      <c r="K189" s="230" t="s">
        <v>1502</v>
      </c>
      <c r="L189" s="45"/>
      <c r="M189" s="235" t="s">
        <v>1</v>
      </c>
      <c r="N189" s="236" t="s">
        <v>38</v>
      </c>
      <c r="O189" s="92"/>
      <c r="P189" s="237">
        <f>O189*H189</f>
        <v>0</v>
      </c>
      <c r="Q189" s="237">
        <v>0</v>
      </c>
      <c r="R189" s="237">
        <f>Q189*H189</f>
        <v>0</v>
      </c>
      <c r="S189" s="237">
        <v>0</v>
      </c>
      <c r="T189" s="238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9" t="s">
        <v>170</v>
      </c>
      <c r="AT189" s="239" t="s">
        <v>166</v>
      </c>
      <c r="AU189" s="239" t="s">
        <v>80</v>
      </c>
      <c r="AY189" s="18" t="s">
        <v>164</v>
      </c>
      <c r="BE189" s="240">
        <f>IF(N189="základní",J189,0)</f>
        <v>0</v>
      </c>
      <c r="BF189" s="240">
        <f>IF(N189="snížená",J189,0)</f>
        <v>0</v>
      </c>
      <c r="BG189" s="240">
        <f>IF(N189="zákl. přenesená",J189,0)</f>
        <v>0</v>
      </c>
      <c r="BH189" s="240">
        <f>IF(N189="sníž. přenesená",J189,0)</f>
        <v>0</v>
      </c>
      <c r="BI189" s="240">
        <f>IF(N189="nulová",J189,0)</f>
        <v>0</v>
      </c>
      <c r="BJ189" s="18" t="s">
        <v>80</v>
      </c>
      <c r="BK189" s="240">
        <f>ROUND(I189*H189,2)</f>
        <v>0</v>
      </c>
      <c r="BL189" s="18" t="s">
        <v>170</v>
      </c>
      <c r="BM189" s="239" t="s">
        <v>928</v>
      </c>
    </row>
    <row r="190" s="2" customFormat="1" ht="16.5" customHeight="1">
      <c r="A190" s="39"/>
      <c r="B190" s="40"/>
      <c r="C190" s="228" t="s">
        <v>561</v>
      </c>
      <c r="D190" s="228" t="s">
        <v>166</v>
      </c>
      <c r="E190" s="229" t="s">
        <v>1626</v>
      </c>
      <c r="F190" s="230" t="s">
        <v>1627</v>
      </c>
      <c r="G190" s="231" t="s">
        <v>1449</v>
      </c>
      <c r="H190" s="232">
        <v>8</v>
      </c>
      <c r="I190" s="233"/>
      <c r="J190" s="234">
        <f>ROUND(I190*H190,2)</f>
        <v>0</v>
      </c>
      <c r="K190" s="230" t="s">
        <v>1502</v>
      </c>
      <c r="L190" s="45"/>
      <c r="M190" s="235" t="s">
        <v>1</v>
      </c>
      <c r="N190" s="236" t="s">
        <v>38</v>
      </c>
      <c r="O190" s="92"/>
      <c r="P190" s="237">
        <f>O190*H190</f>
        <v>0</v>
      </c>
      <c r="Q190" s="237">
        <v>0</v>
      </c>
      <c r="R190" s="237">
        <f>Q190*H190</f>
        <v>0</v>
      </c>
      <c r="S190" s="237">
        <v>0</v>
      </c>
      <c r="T190" s="238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39" t="s">
        <v>170</v>
      </c>
      <c r="AT190" s="239" t="s">
        <v>166</v>
      </c>
      <c r="AU190" s="239" t="s">
        <v>80</v>
      </c>
      <c r="AY190" s="18" t="s">
        <v>164</v>
      </c>
      <c r="BE190" s="240">
        <f>IF(N190="základní",J190,0)</f>
        <v>0</v>
      </c>
      <c r="BF190" s="240">
        <f>IF(N190="snížená",J190,0)</f>
        <v>0</v>
      </c>
      <c r="BG190" s="240">
        <f>IF(N190="zákl. přenesená",J190,0)</f>
        <v>0</v>
      </c>
      <c r="BH190" s="240">
        <f>IF(N190="sníž. přenesená",J190,0)</f>
        <v>0</v>
      </c>
      <c r="BI190" s="240">
        <f>IF(N190="nulová",J190,0)</f>
        <v>0</v>
      </c>
      <c r="BJ190" s="18" t="s">
        <v>80</v>
      </c>
      <c r="BK190" s="240">
        <f>ROUND(I190*H190,2)</f>
        <v>0</v>
      </c>
      <c r="BL190" s="18" t="s">
        <v>170</v>
      </c>
      <c r="BM190" s="239" t="s">
        <v>942</v>
      </c>
    </row>
    <row r="191" s="2" customFormat="1" ht="24.15" customHeight="1">
      <c r="A191" s="39"/>
      <c r="B191" s="40"/>
      <c r="C191" s="228" t="s">
        <v>565</v>
      </c>
      <c r="D191" s="228" t="s">
        <v>166</v>
      </c>
      <c r="E191" s="229" t="s">
        <v>1628</v>
      </c>
      <c r="F191" s="230" t="s">
        <v>1629</v>
      </c>
      <c r="G191" s="231" t="s">
        <v>880</v>
      </c>
      <c r="H191" s="232">
        <v>1</v>
      </c>
      <c r="I191" s="233"/>
      <c r="J191" s="234">
        <f>ROUND(I191*H191,2)</f>
        <v>0</v>
      </c>
      <c r="K191" s="230" t="s">
        <v>1502</v>
      </c>
      <c r="L191" s="45"/>
      <c r="M191" s="235" t="s">
        <v>1</v>
      </c>
      <c r="N191" s="236" t="s">
        <v>38</v>
      </c>
      <c r="O191" s="92"/>
      <c r="P191" s="237">
        <f>O191*H191</f>
        <v>0</v>
      </c>
      <c r="Q191" s="237">
        <v>0</v>
      </c>
      <c r="R191" s="237">
        <f>Q191*H191</f>
        <v>0</v>
      </c>
      <c r="S191" s="237">
        <v>0</v>
      </c>
      <c r="T191" s="238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9" t="s">
        <v>170</v>
      </c>
      <c r="AT191" s="239" t="s">
        <v>166</v>
      </c>
      <c r="AU191" s="239" t="s">
        <v>80</v>
      </c>
      <c r="AY191" s="18" t="s">
        <v>164</v>
      </c>
      <c r="BE191" s="240">
        <f>IF(N191="základní",J191,0)</f>
        <v>0</v>
      </c>
      <c r="BF191" s="240">
        <f>IF(N191="snížená",J191,0)</f>
        <v>0</v>
      </c>
      <c r="BG191" s="240">
        <f>IF(N191="zákl. přenesená",J191,0)</f>
        <v>0</v>
      </c>
      <c r="BH191" s="240">
        <f>IF(N191="sníž. přenesená",J191,0)</f>
        <v>0</v>
      </c>
      <c r="BI191" s="240">
        <f>IF(N191="nulová",J191,0)</f>
        <v>0</v>
      </c>
      <c r="BJ191" s="18" t="s">
        <v>80</v>
      </c>
      <c r="BK191" s="240">
        <f>ROUND(I191*H191,2)</f>
        <v>0</v>
      </c>
      <c r="BL191" s="18" t="s">
        <v>170</v>
      </c>
      <c r="BM191" s="239" t="s">
        <v>954</v>
      </c>
    </row>
    <row r="192" s="2" customFormat="1" ht="44.25" customHeight="1">
      <c r="A192" s="39"/>
      <c r="B192" s="40"/>
      <c r="C192" s="228" t="s">
        <v>569</v>
      </c>
      <c r="D192" s="228" t="s">
        <v>166</v>
      </c>
      <c r="E192" s="229" t="s">
        <v>1630</v>
      </c>
      <c r="F192" s="230" t="s">
        <v>1631</v>
      </c>
      <c r="G192" s="231" t="s">
        <v>880</v>
      </c>
      <c r="H192" s="232">
        <v>1</v>
      </c>
      <c r="I192" s="233"/>
      <c r="J192" s="234">
        <f>ROUND(I192*H192,2)</f>
        <v>0</v>
      </c>
      <c r="K192" s="230" t="s">
        <v>1502</v>
      </c>
      <c r="L192" s="45"/>
      <c r="M192" s="235" t="s">
        <v>1</v>
      </c>
      <c r="N192" s="236" t="s">
        <v>38</v>
      </c>
      <c r="O192" s="92"/>
      <c r="P192" s="237">
        <f>O192*H192</f>
        <v>0</v>
      </c>
      <c r="Q192" s="237">
        <v>0</v>
      </c>
      <c r="R192" s="237">
        <f>Q192*H192</f>
        <v>0</v>
      </c>
      <c r="S192" s="237">
        <v>0</v>
      </c>
      <c r="T192" s="238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39" t="s">
        <v>170</v>
      </c>
      <c r="AT192" s="239" t="s">
        <v>166</v>
      </c>
      <c r="AU192" s="239" t="s">
        <v>80</v>
      </c>
      <c r="AY192" s="18" t="s">
        <v>164</v>
      </c>
      <c r="BE192" s="240">
        <f>IF(N192="základní",J192,0)</f>
        <v>0</v>
      </c>
      <c r="BF192" s="240">
        <f>IF(N192="snížená",J192,0)</f>
        <v>0</v>
      </c>
      <c r="BG192" s="240">
        <f>IF(N192="zákl. přenesená",J192,0)</f>
        <v>0</v>
      </c>
      <c r="BH192" s="240">
        <f>IF(N192="sníž. přenesená",J192,0)</f>
        <v>0</v>
      </c>
      <c r="BI192" s="240">
        <f>IF(N192="nulová",J192,0)</f>
        <v>0</v>
      </c>
      <c r="BJ192" s="18" t="s">
        <v>80</v>
      </c>
      <c r="BK192" s="240">
        <f>ROUND(I192*H192,2)</f>
        <v>0</v>
      </c>
      <c r="BL192" s="18" t="s">
        <v>170</v>
      </c>
      <c r="BM192" s="239" t="s">
        <v>962</v>
      </c>
    </row>
    <row r="193" s="2" customFormat="1" ht="16.5" customHeight="1">
      <c r="A193" s="39"/>
      <c r="B193" s="40"/>
      <c r="C193" s="228" t="s">
        <v>576</v>
      </c>
      <c r="D193" s="228" t="s">
        <v>166</v>
      </c>
      <c r="E193" s="229" t="s">
        <v>1632</v>
      </c>
      <c r="F193" s="230" t="s">
        <v>1633</v>
      </c>
      <c r="G193" s="231" t="s">
        <v>1449</v>
      </c>
      <c r="H193" s="232">
        <v>5</v>
      </c>
      <c r="I193" s="233"/>
      <c r="J193" s="234">
        <f>ROUND(I193*H193,2)</f>
        <v>0</v>
      </c>
      <c r="K193" s="230" t="s">
        <v>1573</v>
      </c>
      <c r="L193" s="45"/>
      <c r="M193" s="235" t="s">
        <v>1</v>
      </c>
      <c r="N193" s="236" t="s">
        <v>38</v>
      </c>
      <c r="O193" s="92"/>
      <c r="P193" s="237">
        <f>O193*H193</f>
        <v>0</v>
      </c>
      <c r="Q193" s="237">
        <v>0</v>
      </c>
      <c r="R193" s="237">
        <f>Q193*H193</f>
        <v>0</v>
      </c>
      <c r="S193" s="237">
        <v>0</v>
      </c>
      <c r="T193" s="238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9" t="s">
        <v>170</v>
      </c>
      <c r="AT193" s="239" t="s">
        <v>166</v>
      </c>
      <c r="AU193" s="239" t="s">
        <v>80</v>
      </c>
      <c r="AY193" s="18" t="s">
        <v>164</v>
      </c>
      <c r="BE193" s="240">
        <f>IF(N193="základní",J193,0)</f>
        <v>0</v>
      </c>
      <c r="BF193" s="240">
        <f>IF(N193="snížená",J193,0)</f>
        <v>0</v>
      </c>
      <c r="BG193" s="240">
        <f>IF(N193="zákl. přenesená",J193,0)</f>
        <v>0</v>
      </c>
      <c r="BH193" s="240">
        <f>IF(N193="sníž. přenesená",J193,0)</f>
        <v>0</v>
      </c>
      <c r="BI193" s="240">
        <f>IF(N193="nulová",J193,0)</f>
        <v>0</v>
      </c>
      <c r="BJ193" s="18" t="s">
        <v>80</v>
      </c>
      <c r="BK193" s="240">
        <f>ROUND(I193*H193,2)</f>
        <v>0</v>
      </c>
      <c r="BL193" s="18" t="s">
        <v>170</v>
      </c>
      <c r="BM193" s="239" t="s">
        <v>970</v>
      </c>
    </row>
    <row r="194" s="2" customFormat="1" ht="16.5" customHeight="1">
      <c r="A194" s="39"/>
      <c r="B194" s="40"/>
      <c r="C194" s="228" t="s">
        <v>582</v>
      </c>
      <c r="D194" s="228" t="s">
        <v>166</v>
      </c>
      <c r="E194" s="229" t="s">
        <v>1634</v>
      </c>
      <c r="F194" s="230" t="s">
        <v>1635</v>
      </c>
      <c r="G194" s="231" t="s">
        <v>1449</v>
      </c>
      <c r="H194" s="232">
        <v>5</v>
      </c>
      <c r="I194" s="233"/>
      <c r="J194" s="234">
        <f>ROUND(I194*H194,2)</f>
        <v>0</v>
      </c>
      <c r="K194" s="230" t="s">
        <v>1502</v>
      </c>
      <c r="L194" s="45"/>
      <c r="M194" s="235" t="s">
        <v>1</v>
      </c>
      <c r="N194" s="236" t="s">
        <v>38</v>
      </c>
      <c r="O194" s="92"/>
      <c r="P194" s="237">
        <f>O194*H194</f>
        <v>0</v>
      </c>
      <c r="Q194" s="237">
        <v>0</v>
      </c>
      <c r="R194" s="237">
        <f>Q194*H194</f>
        <v>0</v>
      </c>
      <c r="S194" s="237">
        <v>0</v>
      </c>
      <c r="T194" s="238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9" t="s">
        <v>170</v>
      </c>
      <c r="AT194" s="239" t="s">
        <v>166</v>
      </c>
      <c r="AU194" s="239" t="s">
        <v>80</v>
      </c>
      <c r="AY194" s="18" t="s">
        <v>164</v>
      </c>
      <c r="BE194" s="240">
        <f>IF(N194="základní",J194,0)</f>
        <v>0</v>
      </c>
      <c r="BF194" s="240">
        <f>IF(N194="snížená",J194,0)</f>
        <v>0</v>
      </c>
      <c r="BG194" s="240">
        <f>IF(N194="zákl. přenesená",J194,0)</f>
        <v>0</v>
      </c>
      <c r="BH194" s="240">
        <f>IF(N194="sníž. přenesená",J194,0)</f>
        <v>0</v>
      </c>
      <c r="BI194" s="240">
        <f>IF(N194="nulová",J194,0)</f>
        <v>0</v>
      </c>
      <c r="BJ194" s="18" t="s">
        <v>80</v>
      </c>
      <c r="BK194" s="240">
        <f>ROUND(I194*H194,2)</f>
        <v>0</v>
      </c>
      <c r="BL194" s="18" t="s">
        <v>170</v>
      </c>
      <c r="BM194" s="239" t="s">
        <v>980</v>
      </c>
    </row>
    <row r="195" s="2" customFormat="1" ht="21.75" customHeight="1">
      <c r="A195" s="39"/>
      <c r="B195" s="40"/>
      <c r="C195" s="228" t="s">
        <v>594</v>
      </c>
      <c r="D195" s="228" t="s">
        <v>166</v>
      </c>
      <c r="E195" s="229" t="s">
        <v>1543</v>
      </c>
      <c r="F195" s="230" t="s">
        <v>1544</v>
      </c>
      <c r="G195" s="231" t="s">
        <v>551</v>
      </c>
      <c r="H195" s="232">
        <v>250</v>
      </c>
      <c r="I195" s="233"/>
      <c r="J195" s="234">
        <f>ROUND(I195*H195,2)</f>
        <v>0</v>
      </c>
      <c r="K195" s="230" t="s">
        <v>1499</v>
      </c>
      <c r="L195" s="45"/>
      <c r="M195" s="235" t="s">
        <v>1</v>
      </c>
      <c r="N195" s="236" t="s">
        <v>38</v>
      </c>
      <c r="O195" s="92"/>
      <c r="P195" s="237">
        <f>O195*H195</f>
        <v>0</v>
      </c>
      <c r="Q195" s="237">
        <v>0</v>
      </c>
      <c r="R195" s="237">
        <f>Q195*H195</f>
        <v>0</v>
      </c>
      <c r="S195" s="237">
        <v>0</v>
      </c>
      <c r="T195" s="238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9" t="s">
        <v>170</v>
      </c>
      <c r="AT195" s="239" t="s">
        <v>166</v>
      </c>
      <c r="AU195" s="239" t="s">
        <v>80</v>
      </c>
      <c r="AY195" s="18" t="s">
        <v>164</v>
      </c>
      <c r="BE195" s="240">
        <f>IF(N195="základní",J195,0)</f>
        <v>0</v>
      </c>
      <c r="BF195" s="240">
        <f>IF(N195="snížená",J195,0)</f>
        <v>0</v>
      </c>
      <c r="BG195" s="240">
        <f>IF(N195="zákl. přenesená",J195,0)</f>
        <v>0</v>
      </c>
      <c r="BH195" s="240">
        <f>IF(N195="sníž. přenesená",J195,0)</f>
        <v>0</v>
      </c>
      <c r="BI195" s="240">
        <f>IF(N195="nulová",J195,0)</f>
        <v>0</v>
      </c>
      <c r="BJ195" s="18" t="s">
        <v>80</v>
      </c>
      <c r="BK195" s="240">
        <f>ROUND(I195*H195,2)</f>
        <v>0</v>
      </c>
      <c r="BL195" s="18" t="s">
        <v>170</v>
      </c>
      <c r="BM195" s="239" t="s">
        <v>990</v>
      </c>
    </row>
    <row r="196" s="2" customFormat="1" ht="16.5" customHeight="1">
      <c r="A196" s="39"/>
      <c r="B196" s="40"/>
      <c r="C196" s="228" t="s">
        <v>602</v>
      </c>
      <c r="D196" s="228" t="s">
        <v>166</v>
      </c>
      <c r="E196" s="229" t="s">
        <v>1636</v>
      </c>
      <c r="F196" s="230" t="s">
        <v>1637</v>
      </c>
      <c r="G196" s="231" t="s">
        <v>551</v>
      </c>
      <c r="H196" s="232">
        <v>250</v>
      </c>
      <c r="I196" s="233"/>
      <c r="J196" s="234">
        <f>ROUND(I196*H196,2)</f>
        <v>0</v>
      </c>
      <c r="K196" s="230" t="s">
        <v>1502</v>
      </c>
      <c r="L196" s="45"/>
      <c r="M196" s="235" t="s">
        <v>1</v>
      </c>
      <c r="N196" s="236" t="s">
        <v>38</v>
      </c>
      <c r="O196" s="92"/>
      <c r="P196" s="237">
        <f>O196*H196</f>
        <v>0</v>
      </c>
      <c r="Q196" s="237">
        <v>0</v>
      </c>
      <c r="R196" s="237">
        <f>Q196*H196</f>
        <v>0</v>
      </c>
      <c r="S196" s="237">
        <v>0</v>
      </c>
      <c r="T196" s="238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39" t="s">
        <v>170</v>
      </c>
      <c r="AT196" s="239" t="s">
        <v>166</v>
      </c>
      <c r="AU196" s="239" t="s">
        <v>80</v>
      </c>
      <c r="AY196" s="18" t="s">
        <v>164</v>
      </c>
      <c r="BE196" s="240">
        <f>IF(N196="základní",J196,0)</f>
        <v>0</v>
      </c>
      <c r="BF196" s="240">
        <f>IF(N196="snížená",J196,0)</f>
        <v>0</v>
      </c>
      <c r="BG196" s="240">
        <f>IF(N196="zákl. přenesená",J196,0)</f>
        <v>0</v>
      </c>
      <c r="BH196" s="240">
        <f>IF(N196="sníž. přenesená",J196,0)</f>
        <v>0</v>
      </c>
      <c r="BI196" s="240">
        <f>IF(N196="nulová",J196,0)</f>
        <v>0</v>
      </c>
      <c r="BJ196" s="18" t="s">
        <v>80</v>
      </c>
      <c r="BK196" s="240">
        <f>ROUND(I196*H196,2)</f>
        <v>0</v>
      </c>
      <c r="BL196" s="18" t="s">
        <v>170</v>
      </c>
      <c r="BM196" s="239" t="s">
        <v>998</v>
      </c>
    </row>
    <row r="197" s="2" customFormat="1" ht="24.15" customHeight="1">
      <c r="A197" s="39"/>
      <c r="B197" s="40"/>
      <c r="C197" s="228" t="s">
        <v>609</v>
      </c>
      <c r="D197" s="228" t="s">
        <v>166</v>
      </c>
      <c r="E197" s="229" t="s">
        <v>1638</v>
      </c>
      <c r="F197" s="230" t="s">
        <v>1639</v>
      </c>
      <c r="G197" s="231" t="s">
        <v>880</v>
      </c>
      <c r="H197" s="232">
        <v>1</v>
      </c>
      <c r="I197" s="233"/>
      <c r="J197" s="234">
        <f>ROUND(I197*H197,2)</f>
        <v>0</v>
      </c>
      <c r="K197" s="230" t="s">
        <v>1502</v>
      </c>
      <c r="L197" s="45"/>
      <c r="M197" s="235" t="s">
        <v>1</v>
      </c>
      <c r="N197" s="236" t="s">
        <v>38</v>
      </c>
      <c r="O197" s="92"/>
      <c r="P197" s="237">
        <f>O197*H197</f>
        <v>0</v>
      </c>
      <c r="Q197" s="237">
        <v>0</v>
      </c>
      <c r="R197" s="237">
        <f>Q197*H197</f>
        <v>0</v>
      </c>
      <c r="S197" s="237">
        <v>0</v>
      </c>
      <c r="T197" s="238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9" t="s">
        <v>170</v>
      </c>
      <c r="AT197" s="239" t="s">
        <v>166</v>
      </c>
      <c r="AU197" s="239" t="s">
        <v>80</v>
      </c>
      <c r="AY197" s="18" t="s">
        <v>164</v>
      </c>
      <c r="BE197" s="240">
        <f>IF(N197="základní",J197,0)</f>
        <v>0</v>
      </c>
      <c r="BF197" s="240">
        <f>IF(N197="snížená",J197,0)</f>
        <v>0</v>
      </c>
      <c r="BG197" s="240">
        <f>IF(N197="zákl. přenesená",J197,0)</f>
        <v>0</v>
      </c>
      <c r="BH197" s="240">
        <f>IF(N197="sníž. přenesená",J197,0)</f>
        <v>0</v>
      </c>
      <c r="BI197" s="240">
        <f>IF(N197="nulová",J197,0)</f>
        <v>0</v>
      </c>
      <c r="BJ197" s="18" t="s">
        <v>80</v>
      </c>
      <c r="BK197" s="240">
        <f>ROUND(I197*H197,2)</f>
        <v>0</v>
      </c>
      <c r="BL197" s="18" t="s">
        <v>170</v>
      </c>
      <c r="BM197" s="239" t="s">
        <v>1006</v>
      </c>
    </row>
    <row r="198" s="2" customFormat="1" ht="21.75" customHeight="1">
      <c r="A198" s="39"/>
      <c r="B198" s="40"/>
      <c r="C198" s="228" t="s">
        <v>616</v>
      </c>
      <c r="D198" s="228" t="s">
        <v>166</v>
      </c>
      <c r="E198" s="229" t="s">
        <v>1640</v>
      </c>
      <c r="F198" s="230" t="s">
        <v>1641</v>
      </c>
      <c r="G198" s="231" t="s">
        <v>880</v>
      </c>
      <c r="H198" s="232">
        <v>1</v>
      </c>
      <c r="I198" s="233"/>
      <c r="J198" s="234">
        <f>ROUND(I198*H198,2)</f>
        <v>0</v>
      </c>
      <c r="K198" s="230" t="s">
        <v>1502</v>
      </c>
      <c r="L198" s="45"/>
      <c r="M198" s="235" t="s">
        <v>1</v>
      </c>
      <c r="N198" s="236" t="s">
        <v>38</v>
      </c>
      <c r="O198" s="92"/>
      <c r="P198" s="237">
        <f>O198*H198</f>
        <v>0</v>
      </c>
      <c r="Q198" s="237">
        <v>0</v>
      </c>
      <c r="R198" s="237">
        <f>Q198*H198</f>
        <v>0</v>
      </c>
      <c r="S198" s="237">
        <v>0</v>
      </c>
      <c r="T198" s="238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39" t="s">
        <v>170</v>
      </c>
      <c r="AT198" s="239" t="s">
        <v>166</v>
      </c>
      <c r="AU198" s="239" t="s">
        <v>80</v>
      </c>
      <c r="AY198" s="18" t="s">
        <v>164</v>
      </c>
      <c r="BE198" s="240">
        <f>IF(N198="základní",J198,0)</f>
        <v>0</v>
      </c>
      <c r="BF198" s="240">
        <f>IF(N198="snížená",J198,0)</f>
        <v>0</v>
      </c>
      <c r="BG198" s="240">
        <f>IF(N198="zákl. přenesená",J198,0)</f>
        <v>0</v>
      </c>
      <c r="BH198" s="240">
        <f>IF(N198="sníž. přenesená",J198,0)</f>
        <v>0</v>
      </c>
      <c r="BI198" s="240">
        <f>IF(N198="nulová",J198,0)</f>
        <v>0</v>
      </c>
      <c r="BJ198" s="18" t="s">
        <v>80</v>
      </c>
      <c r="BK198" s="240">
        <f>ROUND(I198*H198,2)</f>
        <v>0</v>
      </c>
      <c r="BL198" s="18" t="s">
        <v>170</v>
      </c>
      <c r="BM198" s="239" t="s">
        <v>1016</v>
      </c>
    </row>
    <row r="199" s="2" customFormat="1" ht="66.75" customHeight="1">
      <c r="A199" s="39"/>
      <c r="B199" s="40"/>
      <c r="C199" s="228" t="s">
        <v>621</v>
      </c>
      <c r="D199" s="228" t="s">
        <v>166</v>
      </c>
      <c r="E199" s="229" t="s">
        <v>1642</v>
      </c>
      <c r="F199" s="230" t="s">
        <v>1643</v>
      </c>
      <c r="G199" s="231" t="s">
        <v>880</v>
      </c>
      <c r="H199" s="232">
        <v>1</v>
      </c>
      <c r="I199" s="233"/>
      <c r="J199" s="234">
        <f>ROUND(I199*H199,2)</f>
        <v>0</v>
      </c>
      <c r="K199" s="230" t="s">
        <v>1502</v>
      </c>
      <c r="L199" s="45"/>
      <c r="M199" s="235" t="s">
        <v>1</v>
      </c>
      <c r="N199" s="236" t="s">
        <v>38</v>
      </c>
      <c r="O199" s="92"/>
      <c r="P199" s="237">
        <f>O199*H199</f>
        <v>0</v>
      </c>
      <c r="Q199" s="237">
        <v>0</v>
      </c>
      <c r="R199" s="237">
        <f>Q199*H199</f>
        <v>0</v>
      </c>
      <c r="S199" s="237">
        <v>0</v>
      </c>
      <c r="T199" s="238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9" t="s">
        <v>170</v>
      </c>
      <c r="AT199" s="239" t="s">
        <v>166</v>
      </c>
      <c r="AU199" s="239" t="s">
        <v>80</v>
      </c>
      <c r="AY199" s="18" t="s">
        <v>164</v>
      </c>
      <c r="BE199" s="240">
        <f>IF(N199="základní",J199,0)</f>
        <v>0</v>
      </c>
      <c r="BF199" s="240">
        <f>IF(N199="snížená",J199,0)</f>
        <v>0</v>
      </c>
      <c r="BG199" s="240">
        <f>IF(N199="zákl. přenesená",J199,0)</f>
        <v>0</v>
      </c>
      <c r="BH199" s="240">
        <f>IF(N199="sníž. přenesená",J199,0)</f>
        <v>0</v>
      </c>
      <c r="BI199" s="240">
        <f>IF(N199="nulová",J199,0)</f>
        <v>0</v>
      </c>
      <c r="BJ199" s="18" t="s">
        <v>80</v>
      </c>
      <c r="BK199" s="240">
        <f>ROUND(I199*H199,2)</f>
        <v>0</v>
      </c>
      <c r="BL199" s="18" t="s">
        <v>170</v>
      </c>
      <c r="BM199" s="239" t="s">
        <v>1024</v>
      </c>
    </row>
    <row r="200" s="2" customFormat="1" ht="24.15" customHeight="1">
      <c r="A200" s="39"/>
      <c r="B200" s="40"/>
      <c r="C200" s="228" t="s">
        <v>626</v>
      </c>
      <c r="D200" s="228" t="s">
        <v>166</v>
      </c>
      <c r="E200" s="229" t="s">
        <v>1644</v>
      </c>
      <c r="F200" s="230" t="s">
        <v>1645</v>
      </c>
      <c r="G200" s="231" t="s">
        <v>880</v>
      </c>
      <c r="H200" s="232">
        <v>1</v>
      </c>
      <c r="I200" s="233"/>
      <c r="J200" s="234">
        <f>ROUND(I200*H200,2)</f>
        <v>0</v>
      </c>
      <c r="K200" s="230" t="s">
        <v>1502</v>
      </c>
      <c r="L200" s="45"/>
      <c r="M200" s="235" t="s">
        <v>1</v>
      </c>
      <c r="N200" s="236" t="s">
        <v>38</v>
      </c>
      <c r="O200" s="92"/>
      <c r="P200" s="237">
        <f>O200*H200</f>
        <v>0</v>
      </c>
      <c r="Q200" s="237">
        <v>0</v>
      </c>
      <c r="R200" s="237">
        <f>Q200*H200</f>
        <v>0</v>
      </c>
      <c r="S200" s="237">
        <v>0</v>
      </c>
      <c r="T200" s="238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39" t="s">
        <v>170</v>
      </c>
      <c r="AT200" s="239" t="s">
        <v>166</v>
      </c>
      <c r="AU200" s="239" t="s">
        <v>80</v>
      </c>
      <c r="AY200" s="18" t="s">
        <v>164</v>
      </c>
      <c r="BE200" s="240">
        <f>IF(N200="základní",J200,0)</f>
        <v>0</v>
      </c>
      <c r="BF200" s="240">
        <f>IF(N200="snížená",J200,0)</f>
        <v>0</v>
      </c>
      <c r="BG200" s="240">
        <f>IF(N200="zákl. přenesená",J200,0)</f>
        <v>0</v>
      </c>
      <c r="BH200" s="240">
        <f>IF(N200="sníž. přenesená",J200,0)</f>
        <v>0</v>
      </c>
      <c r="BI200" s="240">
        <f>IF(N200="nulová",J200,0)</f>
        <v>0</v>
      </c>
      <c r="BJ200" s="18" t="s">
        <v>80</v>
      </c>
      <c r="BK200" s="240">
        <f>ROUND(I200*H200,2)</f>
        <v>0</v>
      </c>
      <c r="BL200" s="18" t="s">
        <v>170</v>
      </c>
      <c r="BM200" s="239" t="s">
        <v>1034</v>
      </c>
    </row>
    <row r="201" s="2" customFormat="1" ht="24.15" customHeight="1">
      <c r="A201" s="39"/>
      <c r="B201" s="40"/>
      <c r="C201" s="228" t="s">
        <v>636</v>
      </c>
      <c r="D201" s="228" t="s">
        <v>166</v>
      </c>
      <c r="E201" s="229" t="s">
        <v>1646</v>
      </c>
      <c r="F201" s="230" t="s">
        <v>1647</v>
      </c>
      <c r="G201" s="231" t="s">
        <v>1037</v>
      </c>
      <c r="H201" s="232">
        <v>50</v>
      </c>
      <c r="I201" s="233"/>
      <c r="J201" s="234">
        <f>ROUND(I201*H201,2)</f>
        <v>0</v>
      </c>
      <c r="K201" s="230" t="s">
        <v>1502</v>
      </c>
      <c r="L201" s="45"/>
      <c r="M201" s="235" t="s">
        <v>1</v>
      </c>
      <c r="N201" s="236" t="s">
        <v>38</v>
      </c>
      <c r="O201" s="92"/>
      <c r="P201" s="237">
        <f>O201*H201</f>
        <v>0</v>
      </c>
      <c r="Q201" s="237">
        <v>0</v>
      </c>
      <c r="R201" s="237">
        <f>Q201*H201</f>
        <v>0</v>
      </c>
      <c r="S201" s="237">
        <v>0</v>
      </c>
      <c r="T201" s="238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39" t="s">
        <v>170</v>
      </c>
      <c r="AT201" s="239" t="s">
        <v>166</v>
      </c>
      <c r="AU201" s="239" t="s">
        <v>80</v>
      </c>
      <c r="AY201" s="18" t="s">
        <v>164</v>
      </c>
      <c r="BE201" s="240">
        <f>IF(N201="základní",J201,0)</f>
        <v>0</v>
      </c>
      <c r="BF201" s="240">
        <f>IF(N201="snížená",J201,0)</f>
        <v>0</v>
      </c>
      <c r="BG201" s="240">
        <f>IF(N201="zákl. přenesená",J201,0)</f>
        <v>0</v>
      </c>
      <c r="BH201" s="240">
        <f>IF(N201="sníž. přenesená",J201,0)</f>
        <v>0</v>
      </c>
      <c r="BI201" s="240">
        <f>IF(N201="nulová",J201,0)</f>
        <v>0</v>
      </c>
      <c r="BJ201" s="18" t="s">
        <v>80</v>
      </c>
      <c r="BK201" s="240">
        <f>ROUND(I201*H201,2)</f>
        <v>0</v>
      </c>
      <c r="BL201" s="18" t="s">
        <v>170</v>
      </c>
      <c r="BM201" s="239" t="s">
        <v>1047</v>
      </c>
    </row>
    <row r="202" s="2" customFormat="1" ht="44.25" customHeight="1">
      <c r="A202" s="39"/>
      <c r="B202" s="40"/>
      <c r="C202" s="228" t="s">
        <v>642</v>
      </c>
      <c r="D202" s="228" t="s">
        <v>166</v>
      </c>
      <c r="E202" s="229" t="s">
        <v>1648</v>
      </c>
      <c r="F202" s="230" t="s">
        <v>1649</v>
      </c>
      <c r="G202" s="231" t="s">
        <v>880</v>
      </c>
      <c r="H202" s="232">
        <v>1</v>
      </c>
      <c r="I202" s="233"/>
      <c r="J202" s="234">
        <f>ROUND(I202*H202,2)</f>
        <v>0</v>
      </c>
      <c r="K202" s="230" t="s">
        <v>1502</v>
      </c>
      <c r="L202" s="45"/>
      <c r="M202" s="235" t="s">
        <v>1</v>
      </c>
      <c r="N202" s="236" t="s">
        <v>38</v>
      </c>
      <c r="O202" s="92"/>
      <c r="P202" s="237">
        <f>O202*H202</f>
        <v>0</v>
      </c>
      <c r="Q202" s="237">
        <v>0</v>
      </c>
      <c r="R202" s="237">
        <f>Q202*H202</f>
        <v>0</v>
      </c>
      <c r="S202" s="237">
        <v>0</v>
      </c>
      <c r="T202" s="238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39" t="s">
        <v>170</v>
      </c>
      <c r="AT202" s="239" t="s">
        <v>166</v>
      </c>
      <c r="AU202" s="239" t="s">
        <v>80</v>
      </c>
      <c r="AY202" s="18" t="s">
        <v>164</v>
      </c>
      <c r="BE202" s="240">
        <f>IF(N202="základní",J202,0)</f>
        <v>0</v>
      </c>
      <c r="BF202" s="240">
        <f>IF(N202="snížená",J202,0)</f>
        <v>0</v>
      </c>
      <c r="BG202" s="240">
        <f>IF(N202="zákl. přenesená",J202,0)</f>
        <v>0</v>
      </c>
      <c r="BH202" s="240">
        <f>IF(N202="sníž. přenesená",J202,0)</f>
        <v>0</v>
      </c>
      <c r="BI202" s="240">
        <f>IF(N202="nulová",J202,0)</f>
        <v>0</v>
      </c>
      <c r="BJ202" s="18" t="s">
        <v>80</v>
      </c>
      <c r="BK202" s="240">
        <f>ROUND(I202*H202,2)</f>
        <v>0</v>
      </c>
      <c r="BL202" s="18" t="s">
        <v>170</v>
      </c>
      <c r="BM202" s="239" t="s">
        <v>1059</v>
      </c>
    </row>
    <row r="203" s="2" customFormat="1" ht="16.5" customHeight="1">
      <c r="A203" s="39"/>
      <c r="B203" s="40"/>
      <c r="C203" s="228" t="s">
        <v>652</v>
      </c>
      <c r="D203" s="228" t="s">
        <v>166</v>
      </c>
      <c r="E203" s="229" t="s">
        <v>1650</v>
      </c>
      <c r="F203" s="230" t="s">
        <v>1651</v>
      </c>
      <c r="G203" s="231" t="s">
        <v>880</v>
      </c>
      <c r="H203" s="232">
        <v>1</v>
      </c>
      <c r="I203" s="233"/>
      <c r="J203" s="234">
        <f>ROUND(I203*H203,2)</f>
        <v>0</v>
      </c>
      <c r="K203" s="230" t="s">
        <v>1502</v>
      </c>
      <c r="L203" s="45"/>
      <c r="M203" s="235" t="s">
        <v>1</v>
      </c>
      <c r="N203" s="236" t="s">
        <v>38</v>
      </c>
      <c r="O203" s="92"/>
      <c r="P203" s="237">
        <f>O203*H203</f>
        <v>0</v>
      </c>
      <c r="Q203" s="237">
        <v>0</v>
      </c>
      <c r="R203" s="237">
        <f>Q203*H203</f>
        <v>0</v>
      </c>
      <c r="S203" s="237">
        <v>0</v>
      </c>
      <c r="T203" s="238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39" t="s">
        <v>170</v>
      </c>
      <c r="AT203" s="239" t="s">
        <v>166</v>
      </c>
      <c r="AU203" s="239" t="s">
        <v>80</v>
      </c>
      <c r="AY203" s="18" t="s">
        <v>164</v>
      </c>
      <c r="BE203" s="240">
        <f>IF(N203="základní",J203,0)</f>
        <v>0</v>
      </c>
      <c r="BF203" s="240">
        <f>IF(N203="snížená",J203,0)</f>
        <v>0</v>
      </c>
      <c r="BG203" s="240">
        <f>IF(N203="zákl. přenesená",J203,0)</f>
        <v>0</v>
      </c>
      <c r="BH203" s="240">
        <f>IF(N203="sníž. přenesená",J203,0)</f>
        <v>0</v>
      </c>
      <c r="BI203" s="240">
        <f>IF(N203="nulová",J203,0)</f>
        <v>0</v>
      </c>
      <c r="BJ203" s="18" t="s">
        <v>80</v>
      </c>
      <c r="BK203" s="240">
        <f>ROUND(I203*H203,2)</f>
        <v>0</v>
      </c>
      <c r="BL203" s="18" t="s">
        <v>170</v>
      </c>
      <c r="BM203" s="239" t="s">
        <v>1069</v>
      </c>
    </row>
    <row r="204" s="2" customFormat="1" ht="66.75" customHeight="1">
      <c r="A204" s="39"/>
      <c r="B204" s="40"/>
      <c r="C204" s="228" t="s">
        <v>656</v>
      </c>
      <c r="D204" s="228" t="s">
        <v>166</v>
      </c>
      <c r="E204" s="229" t="s">
        <v>1652</v>
      </c>
      <c r="F204" s="230" t="s">
        <v>1653</v>
      </c>
      <c r="G204" s="231" t="s">
        <v>880</v>
      </c>
      <c r="H204" s="232">
        <v>1</v>
      </c>
      <c r="I204" s="233"/>
      <c r="J204" s="234">
        <f>ROUND(I204*H204,2)</f>
        <v>0</v>
      </c>
      <c r="K204" s="230" t="s">
        <v>1502</v>
      </c>
      <c r="L204" s="45"/>
      <c r="M204" s="235" t="s">
        <v>1</v>
      </c>
      <c r="N204" s="236" t="s">
        <v>38</v>
      </c>
      <c r="O204" s="92"/>
      <c r="P204" s="237">
        <f>O204*H204</f>
        <v>0</v>
      </c>
      <c r="Q204" s="237">
        <v>0</v>
      </c>
      <c r="R204" s="237">
        <f>Q204*H204</f>
        <v>0</v>
      </c>
      <c r="S204" s="237">
        <v>0</v>
      </c>
      <c r="T204" s="238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39" t="s">
        <v>170</v>
      </c>
      <c r="AT204" s="239" t="s">
        <v>166</v>
      </c>
      <c r="AU204" s="239" t="s">
        <v>80</v>
      </c>
      <c r="AY204" s="18" t="s">
        <v>164</v>
      </c>
      <c r="BE204" s="240">
        <f>IF(N204="základní",J204,0)</f>
        <v>0</v>
      </c>
      <c r="BF204" s="240">
        <f>IF(N204="snížená",J204,0)</f>
        <v>0</v>
      </c>
      <c r="BG204" s="240">
        <f>IF(N204="zákl. přenesená",J204,0)</f>
        <v>0</v>
      </c>
      <c r="BH204" s="240">
        <f>IF(N204="sníž. přenesená",J204,0)</f>
        <v>0</v>
      </c>
      <c r="BI204" s="240">
        <f>IF(N204="nulová",J204,0)</f>
        <v>0</v>
      </c>
      <c r="BJ204" s="18" t="s">
        <v>80</v>
      </c>
      <c r="BK204" s="240">
        <f>ROUND(I204*H204,2)</f>
        <v>0</v>
      </c>
      <c r="BL204" s="18" t="s">
        <v>170</v>
      </c>
      <c r="BM204" s="239" t="s">
        <v>1077</v>
      </c>
    </row>
    <row r="205" s="2" customFormat="1" ht="16.5" customHeight="1">
      <c r="A205" s="39"/>
      <c r="B205" s="40"/>
      <c r="C205" s="228" t="s">
        <v>662</v>
      </c>
      <c r="D205" s="228" t="s">
        <v>166</v>
      </c>
      <c r="E205" s="229" t="s">
        <v>1654</v>
      </c>
      <c r="F205" s="230" t="s">
        <v>1655</v>
      </c>
      <c r="G205" s="231" t="s">
        <v>880</v>
      </c>
      <c r="H205" s="232">
        <v>1</v>
      </c>
      <c r="I205" s="233"/>
      <c r="J205" s="234">
        <f>ROUND(I205*H205,2)</f>
        <v>0</v>
      </c>
      <c r="K205" s="230" t="s">
        <v>1</v>
      </c>
      <c r="L205" s="45"/>
      <c r="M205" s="235" t="s">
        <v>1</v>
      </c>
      <c r="N205" s="236" t="s">
        <v>38</v>
      </c>
      <c r="O205" s="92"/>
      <c r="P205" s="237">
        <f>O205*H205</f>
        <v>0</v>
      </c>
      <c r="Q205" s="237">
        <v>0</v>
      </c>
      <c r="R205" s="237">
        <f>Q205*H205</f>
        <v>0</v>
      </c>
      <c r="S205" s="237">
        <v>0</v>
      </c>
      <c r="T205" s="238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39" t="s">
        <v>170</v>
      </c>
      <c r="AT205" s="239" t="s">
        <v>166</v>
      </c>
      <c r="AU205" s="239" t="s">
        <v>80</v>
      </c>
      <c r="AY205" s="18" t="s">
        <v>164</v>
      </c>
      <c r="BE205" s="240">
        <f>IF(N205="základní",J205,0)</f>
        <v>0</v>
      </c>
      <c r="BF205" s="240">
        <f>IF(N205="snížená",J205,0)</f>
        <v>0</v>
      </c>
      <c r="BG205" s="240">
        <f>IF(N205="zákl. přenesená",J205,0)</f>
        <v>0</v>
      </c>
      <c r="BH205" s="240">
        <f>IF(N205="sníž. přenesená",J205,0)</f>
        <v>0</v>
      </c>
      <c r="BI205" s="240">
        <f>IF(N205="nulová",J205,0)</f>
        <v>0</v>
      </c>
      <c r="BJ205" s="18" t="s">
        <v>80</v>
      </c>
      <c r="BK205" s="240">
        <f>ROUND(I205*H205,2)</f>
        <v>0</v>
      </c>
      <c r="BL205" s="18" t="s">
        <v>170</v>
      </c>
      <c r="BM205" s="239" t="s">
        <v>1656</v>
      </c>
    </row>
    <row r="206" s="2" customFormat="1" ht="24.15" customHeight="1">
      <c r="A206" s="39"/>
      <c r="B206" s="40"/>
      <c r="C206" s="228" t="s">
        <v>667</v>
      </c>
      <c r="D206" s="228" t="s">
        <v>166</v>
      </c>
      <c r="E206" s="229" t="s">
        <v>1657</v>
      </c>
      <c r="F206" s="230" t="s">
        <v>1658</v>
      </c>
      <c r="G206" s="231" t="s">
        <v>880</v>
      </c>
      <c r="H206" s="232">
        <v>1</v>
      </c>
      <c r="I206" s="233"/>
      <c r="J206" s="234">
        <f>ROUND(I206*H206,2)</f>
        <v>0</v>
      </c>
      <c r="K206" s="230" t="s">
        <v>1</v>
      </c>
      <c r="L206" s="45"/>
      <c r="M206" s="235" t="s">
        <v>1</v>
      </c>
      <c r="N206" s="236" t="s">
        <v>38</v>
      </c>
      <c r="O206" s="92"/>
      <c r="P206" s="237">
        <f>O206*H206</f>
        <v>0</v>
      </c>
      <c r="Q206" s="237">
        <v>0</v>
      </c>
      <c r="R206" s="237">
        <f>Q206*H206</f>
        <v>0</v>
      </c>
      <c r="S206" s="237">
        <v>0</v>
      </c>
      <c r="T206" s="238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39" t="s">
        <v>170</v>
      </c>
      <c r="AT206" s="239" t="s">
        <v>166</v>
      </c>
      <c r="AU206" s="239" t="s">
        <v>80</v>
      </c>
      <c r="AY206" s="18" t="s">
        <v>164</v>
      </c>
      <c r="BE206" s="240">
        <f>IF(N206="základní",J206,0)</f>
        <v>0</v>
      </c>
      <c r="BF206" s="240">
        <f>IF(N206="snížená",J206,0)</f>
        <v>0</v>
      </c>
      <c r="BG206" s="240">
        <f>IF(N206="zákl. přenesená",J206,0)</f>
        <v>0</v>
      </c>
      <c r="BH206" s="240">
        <f>IF(N206="sníž. přenesená",J206,0)</f>
        <v>0</v>
      </c>
      <c r="BI206" s="240">
        <f>IF(N206="nulová",J206,0)</f>
        <v>0</v>
      </c>
      <c r="BJ206" s="18" t="s">
        <v>80</v>
      </c>
      <c r="BK206" s="240">
        <f>ROUND(I206*H206,2)</f>
        <v>0</v>
      </c>
      <c r="BL206" s="18" t="s">
        <v>170</v>
      </c>
      <c r="BM206" s="239" t="s">
        <v>1659</v>
      </c>
    </row>
    <row r="207" s="2" customFormat="1" ht="16.5" customHeight="1">
      <c r="A207" s="39"/>
      <c r="B207" s="40"/>
      <c r="C207" s="228" t="s">
        <v>672</v>
      </c>
      <c r="D207" s="228" t="s">
        <v>166</v>
      </c>
      <c r="E207" s="229" t="s">
        <v>1660</v>
      </c>
      <c r="F207" s="230" t="s">
        <v>1661</v>
      </c>
      <c r="G207" s="231" t="s">
        <v>880</v>
      </c>
      <c r="H207" s="232">
        <v>1</v>
      </c>
      <c r="I207" s="233"/>
      <c r="J207" s="234">
        <f>ROUND(I207*H207,2)</f>
        <v>0</v>
      </c>
      <c r="K207" s="230" t="s">
        <v>1</v>
      </c>
      <c r="L207" s="45"/>
      <c r="M207" s="295" t="s">
        <v>1</v>
      </c>
      <c r="N207" s="296" t="s">
        <v>38</v>
      </c>
      <c r="O207" s="297"/>
      <c r="P207" s="298">
        <f>O207*H207</f>
        <v>0</v>
      </c>
      <c r="Q207" s="298">
        <v>0</v>
      </c>
      <c r="R207" s="298">
        <f>Q207*H207</f>
        <v>0</v>
      </c>
      <c r="S207" s="298">
        <v>0</v>
      </c>
      <c r="T207" s="299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39" t="s">
        <v>170</v>
      </c>
      <c r="AT207" s="239" t="s">
        <v>166</v>
      </c>
      <c r="AU207" s="239" t="s">
        <v>80</v>
      </c>
      <c r="AY207" s="18" t="s">
        <v>164</v>
      </c>
      <c r="BE207" s="240">
        <f>IF(N207="základní",J207,0)</f>
        <v>0</v>
      </c>
      <c r="BF207" s="240">
        <f>IF(N207="snížená",J207,0)</f>
        <v>0</v>
      </c>
      <c r="BG207" s="240">
        <f>IF(N207="zákl. přenesená",J207,0)</f>
        <v>0</v>
      </c>
      <c r="BH207" s="240">
        <f>IF(N207="sníž. přenesená",J207,0)</f>
        <v>0</v>
      </c>
      <c r="BI207" s="240">
        <f>IF(N207="nulová",J207,0)</f>
        <v>0</v>
      </c>
      <c r="BJ207" s="18" t="s">
        <v>80</v>
      </c>
      <c r="BK207" s="240">
        <f>ROUND(I207*H207,2)</f>
        <v>0</v>
      </c>
      <c r="BL207" s="18" t="s">
        <v>170</v>
      </c>
      <c r="BM207" s="239" t="s">
        <v>1662</v>
      </c>
    </row>
    <row r="208" s="2" customFormat="1" ht="6.96" customHeight="1">
      <c r="A208" s="39"/>
      <c r="B208" s="67"/>
      <c r="C208" s="68"/>
      <c r="D208" s="68"/>
      <c r="E208" s="68"/>
      <c r="F208" s="68"/>
      <c r="G208" s="68"/>
      <c r="H208" s="68"/>
      <c r="I208" s="68"/>
      <c r="J208" s="68"/>
      <c r="K208" s="68"/>
      <c r="L208" s="45"/>
      <c r="M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</row>
  </sheetData>
  <sheetProtection sheet="1" autoFilter="0" formatColumns="0" formatRows="0" objects="1" scenarios="1" spinCount="100000" saltValue="6ixUhVO8Ro3CWJzb7gGCgDy1Y7ynMXOdFb7Htp32dZ7olFG4JYTlVh+LRPkgu8Roe0+Mzzhzhq7mNu9RrjW9NA==" hashValue="gHCyJatgtOaj09atZqSqC9ihlGxz3fNTIdzdo613vpp7ufmgFWlEDw4rJoTdKAd66jroVVdyTBoy3XnmiLN1Pw==" algorithmName="SHA-512" password="CC35"/>
  <autoFilter ref="C124:K20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1:H111"/>
    <mergeCell ref="E115:H115"/>
    <mergeCell ref="E113:H113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103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110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stavby'!K6</f>
        <v>Bytový dům Oslavany, Hlavní 33/42 - knihovna</v>
      </c>
      <c r="F7" s="152"/>
      <c r="G7" s="152"/>
      <c r="H7" s="152"/>
      <c r="L7" s="21"/>
    </row>
    <row r="8">
      <c r="B8" s="21"/>
      <c r="D8" s="152" t="s">
        <v>111</v>
      </c>
      <c r="L8" s="21"/>
    </row>
    <row r="9" s="1" customFormat="1" ht="16.5" customHeight="1">
      <c r="B9" s="21"/>
      <c r="E9" s="153" t="s">
        <v>112</v>
      </c>
      <c r="F9" s="1"/>
      <c r="G9" s="1"/>
      <c r="H9" s="1"/>
      <c r="L9" s="21"/>
    </row>
    <row r="10" s="1" customFormat="1" ht="12" customHeight="1">
      <c r="B10" s="21"/>
      <c r="D10" s="152" t="s">
        <v>113</v>
      </c>
      <c r="L10" s="21"/>
    </row>
    <row r="11" s="2" customFormat="1" ht="16.5" customHeight="1">
      <c r="A11" s="39"/>
      <c r="B11" s="45"/>
      <c r="C11" s="39"/>
      <c r="D11" s="39"/>
      <c r="E11" s="164" t="s">
        <v>1492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1493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4" t="s">
        <v>1663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5" t="str">
        <f>'Rekapitulace stavby'!AN8</f>
        <v>27. 2. 2023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stavby'!AN10="","",'Rekapitulace stavby'!AN10)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stavby'!E11="","",'Rekapitulace stavby'!E11)</f>
        <v xml:space="preserve"> </v>
      </c>
      <c r="F19" s="39"/>
      <c r="G19" s="39"/>
      <c r="H19" s="39"/>
      <c r="I19" s="152" t="s">
        <v>26</v>
      </c>
      <c r="J19" s="142" t="str">
        <f>IF('Rekapitulace stavby'!AN11="","",'Rekapitulace stavby'!AN11)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stavby'!AN13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stavby'!E14</f>
        <v>Vyplň údaj</v>
      </c>
      <c r="F22" s="142"/>
      <c r="G22" s="142"/>
      <c r="H22" s="142"/>
      <c r="I22" s="152" t="s">
        <v>26</v>
      </c>
      <c r="J22" s="34" t="str">
        <f>'Rekapitulace stavby'!AN14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stavby'!AN16="","",'Rekapitulace stavby'!AN16)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stavby'!E17="","",'Rekapitulace stavby'!E17)</f>
        <v xml:space="preserve"> </v>
      </c>
      <c r="F25" s="39"/>
      <c r="G25" s="39"/>
      <c r="H25" s="39"/>
      <c r="I25" s="152" t="s">
        <v>26</v>
      </c>
      <c r="J25" s="142" t="str">
        <f>IF('Rekapitulace stavby'!AN17="","",'Rekapitulace stavby'!AN17)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stavby'!AN19="","",'Rekapitulace stavby'!AN19)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stavby'!E20="","",'Rekapitulace stavby'!E20)</f>
        <v xml:space="preserve"> </v>
      </c>
      <c r="F28" s="39"/>
      <c r="G28" s="39"/>
      <c r="H28" s="39"/>
      <c r="I28" s="152" t="s">
        <v>26</v>
      </c>
      <c r="J28" s="142" t="str">
        <f>IF('Rekapitulace stavby'!AN20="","",'Rekapitulace stavby'!AN20)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6"/>
      <c r="B31" s="157"/>
      <c r="C31" s="156"/>
      <c r="D31" s="156"/>
      <c r="E31" s="158" t="s">
        <v>1</v>
      </c>
      <c r="F31" s="158"/>
      <c r="G31" s="158"/>
      <c r="H31" s="158"/>
      <c r="I31" s="156"/>
      <c r="J31" s="156"/>
      <c r="K31" s="156"/>
      <c r="L31" s="159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6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0"/>
      <c r="E33" s="160"/>
      <c r="F33" s="160"/>
      <c r="G33" s="160"/>
      <c r="H33" s="160"/>
      <c r="I33" s="160"/>
      <c r="J33" s="160"/>
      <c r="K33" s="160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1" t="s">
        <v>33</v>
      </c>
      <c r="E34" s="39"/>
      <c r="F34" s="39"/>
      <c r="G34" s="39"/>
      <c r="H34" s="39"/>
      <c r="I34" s="39"/>
      <c r="J34" s="162">
        <f>ROUND(J126,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0"/>
      <c r="E35" s="160"/>
      <c r="F35" s="160"/>
      <c r="G35" s="160"/>
      <c r="H35" s="160"/>
      <c r="I35" s="160"/>
      <c r="J35" s="160"/>
      <c r="K35" s="160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3" t="s">
        <v>35</v>
      </c>
      <c r="G36" s="39"/>
      <c r="H36" s="39"/>
      <c r="I36" s="163" t="s">
        <v>34</v>
      </c>
      <c r="J36" s="163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64" t="s">
        <v>37</v>
      </c>
      <c r="E37" s="152" t="s">
        <v>38</v>
      </c>
      <c r="F37" s="165">
        <f>ROUND((SUM(BE126:BE168)),  2)</f>
        <v>0</v>
      </c>
      <c r="G37" s="39"/>
      <c r="H37" s="39"/>
      <c r="I37" s="166">
        <v>0.20999999999999999</v>
      </c>
      <c r="J37" s="165">
        <f>ROUND(((SUM(BE126:BE168))*I37),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ROUND((SUM(BF126:BF168)),  2)</f>
        <v>0</v>
      </c>
      <c r="G38" s="39"/>
      <c r="H38" s="39"/>
      <c r="I38" s="166">
        <v>0.14999999999999999</v>
      </c>
      <c r="J38" s="165">
        <f>ROUND(((SUM(BF126:BF168))*I38),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ROUND((SUM(BG126:BG168)),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ROUND((SUM(BH126:BH168)),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ROUND((SUM(BI126:BI168)),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Bytový dům Oslavany, Hlavní 33/42 - knihovna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111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112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113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300" t="s">
        <v>1492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1493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04.2 - Rozvaděč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27. 2. 2023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6" t="s">
        <v>116</v>
      </c>
      <c r="D98" s="187"/>
      <c r="E98" s="187"/>
      <c r="F98" s="187"/>
      <c r="G98" s="187"/>
      <c r="H98" s="187"/>
      <c r="I98" s="187"/>
      <c r="J98" s="188" t="s">
        <v>117</v>
      </c>
      <c r="K98" s="187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89" t="s">
        <v>118</v>
      </c>
      <c r="D100" s="41"/>
      <c r="E100" s="41"/>
      <c r="F100" s="41"/>
      <c r="G100" s="41"/>
      <c r="H100" s="41"/>
      <c r="I100" s="41"/>
      <c r="J100" s="111">
        <f>J126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119</v>
      </c>
    </row>
    <row r="101" s="9" customFormat="1" ht="24.96" customHeight="1">
      <c r="A101" s="9"/>
      <c r="B101" s="190"/>
      <c r="C101" s="191"/>
      <c r="D101" s="192" t="s">
        <v>1664</v>
      </c>
      <c r="E101" s="193"/>
      <c r="F101" s="193"/>
      <c r="G101" s="193"/>
      <c r="H101" s="193"/>
      <c r="I101" s="193"/>
      <c r="J101" s="194">
        <f>J127</f>
        <v>0</v>
      </c>
      <c r="K101" s="191"/>
      <c r="L101" s="19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0"/>
      <c r="C102" s="191"/>
      <c r="D102" s="192" t="s">
        <v>1664</v>
      </c>
      <c r="E102" s="193"/>
      <c r="F102" s="193"/>
      <c r="G102" s="193"/>
      <c r="H102" s="193"/>
      <c r="I102" s="193"/>
      <c r="J102" s="194">
        <f>J149</f>
        <v>0</v>
      </c>
      <c r="K102" s="191"/>
      <c r="L102" s="195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149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6.5" customHeight="1">
      <c r="A112" s="39"/>
      <c r="B112" s="40"/>
      <c r="C112" s="41"/>
      <c r="D112" s="41"/>
      <c r="E112" s="185" t="str">
        <f>E7</f>
        <v>Bytový dům Oslavany, Hlavní 33/42 - knihovna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1" customFormat="1" ht="12" customHeight="1">
      <c r="B113" s="22"/>
      <c r="C113" s="33" t="s">
        <v>111</v>
      </c>
      <c r="D113" s="23"/>
      <c r="E113" s="23"/>
      <c r="F113" s="23"/>
      <c r="G113" s="23"/>
      <c r="H113" s="23"/>
      <c r="I113" s="23"/>
      <c r="J113" s="23"/>
      <c r="K113" s="23"/>
      <c r="L113" s="21"/>
    </row>
    <row r="114" s="1" customFormat="1" ht="16.5" customHeight="1">
      <c r="B114" s="22"/>
      <c r="C114" s="23"/>
      <c r="D114" s="23"/>
      <c r="E114" s="185" t="s">
        <v>112</v>
      </c>
      <c r="F114" s="23"/>
      <c r="G114" s="23"/>
      <c r="H114" s="23"/>
      <c r="I114" s="23"/>
      <c r="J114" s="23"/>
      <c r="K114" s="23"/>
      <c r="L114" s="21"/>
    </row>
    <row r="115" s="1" customFormat="1" ht="12" customHeight="1">
      <c r="B115" s="22"/>
      <c r="C115" s="33" t="s">
        <v>113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="2" customFormat="1" ht="16.5" customHeight="1">
      <c r="A116" s="39"/>
      <c r="B116" s="40"/>
      <c r="C116" s="41"/>
      <c r="D116" s="41"/>
      <c r="E116" s="300" t="s">
        <v>1492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1493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6.5" customHeight="1">
      <c r="A118" s="39"/>
      <c r="B118" s="40"/>
      <c r="C118" s="41"/>
      <c r="D118" s="41"/>
      <c r="E118" s="77" t="str">
        <f>E13</f>
        <v>04.2 - Rozvaděč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20</v>
      </c>
      <c r="D120" s="41"/>
      <c r="E120" s="41"/>
      <c r="F120" s="28" t="str">
        <f>F16</f>
        <v xml:space="preserve"> </v>
      </c>
      <c r="G120" s="41"/>
      <c r="H120" s="41"/>
      <c r="I120" s="33" t="s">
        <v>22</v>
      </c>
      <c r="J120" s="80" t="str">
        <f>IF(J16="","",J16)</f>
        <v>27. 2. 2023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24</v>
      </c>
      <c r="D122" s="41"/>
      <c r="E122" s="41"/>
      <c r="F122" s="28" t="str">
        <f>E19</f>
        <v xml:space="preserve"> </v>
      </c>
      <c r="G122" s="41"/>
      <c r="H122" s="41"/>
      <c r="I122" s="33" t="s">
        <v>29</v>
      </c>
      <c r="J122" s="37" t="str">
        <f>E25</f>
        <v xml:space="preserve"> 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5.15" customHeight="1">
      <c r="A123" s="39"/>
      <c r="B123" s="40"/>
      <c r="C123" s="33" t="s">
        <v>27</v>
      </c>
      <c r="D123" s="41"/>
      <c r="E123" s="41"/>
      <c r="F123" s="28" t="str">
        <f>IF(E22="","",E22)</f>
        <v>Vyplň údaj</v>
      </c>
      <c r="G123" s="41"/>
      <c r="H123" s="41"/>
      <c r="I123" s="33" t="s">
        <v>31</v>
      </c>
      <c r="J123" s="37" t="str">
        <f>E28</f>
        <v xml:space="preserve"> 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0.32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11" customFormat="1" ht="29.28" customHeight="1">
      <c r="A125" s="201"/>
      <c r="B125" s="202"/>
      <c r="C125" s="203" t="s">
        <v>150</v>
      </c>
      <c r="D125" s="204" t="s">
        <v>58</v>
      </c>
      <c r="E125" s="204" t="s">
        <v>54</v>
      </c>
      <c r="F125" s="204" t="s">
        <v>55</v>
      </c>
      <c r="G125" s="204" t="s">
        <v>151</v>
      </c>
      <c r="H125" s="204" t="s">
        <v>152</v>
      </c>
      <c r="I125" s="204" t="s">
        <v>153</v>
      </c>
      <c r="J125" s="204" t="s">
        <v>117</v>
      </c>
      <c r="K125" s="205" t="s">
        <v>154</v>
      </c>
      <c r="L125" s="206"/>
      <c r="M125" s="101" t="s">
        <v>1</v>
      </c>
      <c r="N125" s="102" t="s">
        <v>37</v>
      </c>
      <c r="O125" s="102" t="s">
        <v>155</v>
      </c>
      <c r="P125" s="102" t="s">
        <v>156</v>
      </c>
      <c r="Q125" s="102" t="s">
        <v>157</v>
      </c>
      <c r="R125" s="102" t="s">
        <v>158</v>
      </c>
      <c r="S125" s="102" t="s">
        <v>159</v>
      </c>
      <c r="T125" s="103" t="s">
        <v>160</v>
      </c>
      <c r="U125" s="201"/>
      <c r="V125" s="201"/>
      <c r="W125" s="201"/>
      <c r="X125" s="201"/>
      <c r="Y125" s="201"/>
      <c r="Z125" s="201"/>
      <c r="AA125" s="201"/>
      <c r="AB125" s="201"/>
      <c r="AC125" s="201"/>
      <c r="AD125" s="201"/>
      <c r="AE125" s="201"/>
    </row>
    <row r="126" s="2" customFormat="1" ht="22.8" customHeight="1">
      <c r="A126" s="39"/>
      <c r="B126" s="40"/>
      <c r="C126" s="108" t="s">
        <v>161</v>
      </c>
      <c r="D126" s="41"/>
      <c r="E126" s="41"/>
      <c r="F126" s="41"/>
      <c r="G126" s="41"/>
      <c r="H126" s="41"/>
      <c r="I126" s="41"/>
      <c r="J126" s="207">
        <f>BK126</f>
        <v>0</v>
      </c>
      <c r="K126" s="41"/>
      <c r="L126" s="45"/>
      <c r="M126" s="104"/>
      <c r="N126" s="208"/>
      <c r="O126" s="105"/>
      <c r="P126" s="209">
        <f>P127+P149</f>
        <v>0</v>
      </c>
      <c r="Q126" s="105"/>
      <c r="R126" s="209">
        <f>R127+R149</f>
        <v>0</v>
      </c>
      <c r="S126" s="105"/>
      <c r="T126" s="210">
        <f>T127+T149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72</v>
      </c>
      <c r="AU126" s="18" t="s">
        <v>119</v>
      </c>
      <c r="BK126" s="211">
        <f>BK127+BK149</f>
        <v>0</v>
      </c>
    </row>
    <row r="127" s="12" customFormat="1" ht="25.92" customHeight="1">
      <c r="A127" s="12"/>
      <c r="B127" s="212"/>
      <c r="C127" s="213"/>
      <c r="D127" s="214" t="s">
        <v>72</v>
      </c>
      <c r="E127" s="215" t="s">
        <v>1665</v>
      </c>
      <c r="F127" s="215" t="s">
        <v>1666</v>
      </c>
      <c r="G127" s="213"/>
      <c r="H127" s="213"/>
      <c r="I127" s="216"/>
      <c r="J127" s="217">
        <f>BK127</f>
        <v>0</v>
      </c>
      <c r="K127" s="213"/>
      <c r="L127" s="218"/>
      <c r="M127" s="219"/>
      <c r="N127" s="220"/>
      <c r="O127" s="220"/>
      <c r="P127" s="221">
        <f>SUM(P128:P148)</f>
        <v>0</v>
      </c>
      <c r="Q127" s="220"/>
      <c r="R127" s="221">
        <f>SUM(R128:R148)</f>
        <v>0</v>
      </c>
      <c r="S127" s="220"/>
      <c r="T127" s="222">
        <f>SUM(T128:T148)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3" t="s">
        <v>80</v>
      </c>
      <c r="AT127" s="224" t="s">
        <v>72</v>
      </c>
      <c r="AU127" s="224" t="s">
        <v>73</v>
      </c>
      <c r="AY127" s="223" t="s">
        <v>164</v>
      </c>
      <c r="BK127" s="225">
        <f>SUM(BK128:BK148)</f>
        <v>0</v>
      </c>
    </row>
    <row r="128" s="2" customFormat="1" ht="24.15" customHeight="1">
      <c r="A128" s="39"/>
      <c r="B128" s="40"/>
      <c r="C128" s="228" t="s">
        <v>80</v>
      </c>
      <c r="D128" s="228" t="s">
        <v>166</v>
      </c>
      <c r="E128" s="229" t="s">
        <v>1667</v>
      </c>
      <c r="F128" s="230" t="s">
        <v>1668</v>
      </c>
      <c r="G128" s="231" t="s">
        <v>1449</v>
      </c>
      <c r="H128" s="232">
        <v>1</v>
      </c>
      <c r="I128" s="233"/>
      <c r="J128" s="234">
        <f>ROUND(I128*H128,2)</f>
        <v>0</v>
      </c>
      <c r="K128" s="230" t="s">
        <v>1499</v>
      </c>
      <c r="L128" s="45"/>
      <c r="M128" s="235" t="s">
        <v>1</v>
      </c>
      <c r="N128" s="236" t="s">
        <v>38</v>
      </c>
      <c r="O128" s="92"/>
      <c r="P128" s="237">
        <f>O128*H128</f>
        <v>0</v>
      </c>
      <c r="Q128" s="237">
        <v>0</v>
      </c>
      <c r="R128" s="237">
        <f>Q128*H128</f>
        <v>0</v>
      </c>
      <c r="S128" s="237">
        <v>0</v>
      </c>
      <c r="T128" s="238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9" t="s">
        <v>170</v>
      </c>
      <c r="AT128" s="239" t="s">
        <v>166</v>
      </c>
      <c r="AU128" s="239" t="s">
        <v>80</v>
      </c>
      <c r="AY128" s="18" t="s">
        <v>164</v>
      </c>
      <c r="BE128" s="240">
        <f>IF(N128="základní",J128,0)</f>
        <v>0</v>
      </c>
      <c r="BF128" s="240">
        <f>IF(N128="snížená",J128,0)</f>
        <v>0</v>
      </c>
      <c r="BG128" s="240">
        <f>IF(N128="zákl. přenesená",J128,0)</f>
        <v>0</v>
      </c>
      <c r="BH128" s="240">
        <f>IF(N128="sníž. přenesená",J128,0)</f>
        <v>0</v>
      </c>
      <c r="BI128" s="240">
        <f>IF(N128="nulová",J128,0)</f>
        <v>0</v>
      </c>
      <c r="BJ128" s="18" t="s">
        <v>80</v>
      </c>
      <c r="BK128" s="240">
        <f>ROUND(I128*H128,2)</f>
        <v>0</v>
      </c>
      <c r="BL128" s="18" t="s">
        <v>170</v>
      </c>
      <c r="BM128" s="239" t="s">
        <v>82</v>
      </c>
    </row>
    <row r="129" s="2" customFormat="1" ht="24.15" customHeight="1">
      <c r="A129" s="39"/>
      <c r="B129" s="40"/>
      <c r="C129" s="228" t="s">
        <v>82</v>
      </c>
      <c r="D129" s="228" t="s">
        <v>166</v>
      </c>
      <c r="E129" s="229" t="s">
        <v>1669</v>
      </c>
      <c r="F129" s="230" t="s">
        <v>1670</v>
      </c>
      <c r="G129" s="231" t="s">
        <v>1449</v>
      </c>
      <c r="H129" s="232">
        <v>1</v>
      </c>
      <c r="I129" s="233"/>
      <c r="J129" s="234">
        <f>ROUND(I129*H129,2)</f>
        <v>0</v>
      </c>
      <c r="K129" s="230" t="s">
        <v>1502</v>
      </c>
      <c r="L129" s="45"/>
      <c r="M129" s="235" t="s">
        <v>1</v>
      </c>
      <c r="N129" s="236" t="s">
        <v>38</v>
      </c>
      <c r="O129" s="92"/>
      <c r="P129" s="237">
        <f>O129*H129</f>
        <v>0</v>
      </c>
      <c r="Q129" s="237">
        <v>0</v>
      </c>
      <c r="R129" s="237">
        <f>Q129*H129</f>
        <v>0</v>
      </c>
      <c r="S129" s="237">
        <v>0</v>
      </c>
      <c r="T129" s="238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9" t="s">
        <v>170</v>
      </c>
      <c r="AT129" s="239" t="s">
        <v>166</v>
      </c>
      <c r="AU129" s="239" t="s">
        <v>80</v>
      </c>
      <c r="AY129" s="18" t="s">
        <v>164</v>
      </c>
      <c r="BE129" s="240">
        <f>IF(N129="základní",J129,0)</f>
        <v>0</v>
      </c>
      <c r="BF129" s="240">
        <f>IF(N129="snížená",J129,0)</f>
        <v>0</v>
      </c>
      <c r="BG129" s="240">
        <f>IF(N129="zákl. přenesená",J129,0)</f>
        <v>0</v>
      </c>
      <c r="BH129" s="240">
        <f>IF(N129="sníž. přenesená",J129,0)</f>
        <v>0</v>
      </c>
      <c r="BI129" s="240">
        <f>IF(N129="nulová",J129,0)</f>
        <v>0</v>
      </c>
      <c r="BJ129" s="18" t="s">
        <v>80</v>
      </c>
      <c r="BK129" s="240">
        <f>ROUND(I129*H129,2)</f>
        <v>0</v>
      </c>
      <c r="BL129" s="18" t="s">
        <v>170</v>
      </c>
      <c r="BM129" s="239" t="s">
        <v>170</v>
      </c>
    </row>
    <row r="130" s="2" customFormat="1" ht="37.8" customHeight="1">
      <c r="A130" s="39"/>
      <c r="B130" s="40"/>
      <c r="C130" s="228" t="s">
        <v>99</v>
      </c>
      <c r="D130" s="228" t="s">
        <v>166</v>
      </c>
      <c r="E130" s="229" t="s">
        <v>1671</v>
      </c>
      <c r="F130" s="230" t="s">
        <v>1672</v>
      </c>
      <c r="G130" s="231" t="s">
        <v>186</v>
      </c>
      <c r="H130" s="232">
        <v>0.050000000000000003</v>
      </c>
      <c r="I130" s="233"/>
      <c r="J130" s="234">
        <f>ROUND(I130*H130,2)</f>
        <v>0</v>
      </c>
      <c r="K130" s="230" t="s">
        <v>1499</v>
      </c>
      <c r="L130" s="45"/>
      <c r="M130" s="235" t="s">
        <v>1</v>
      </c>
      <c r="N130" s="236" t="s">
        <v>38</v>
      </c>
      <c r="O130" s="92"/>
      <c r="P130" s="237">
        <f>O130*H130</f>
        <v>0</v>
      </c>
      <c r="Q130" s="237">
        <v>0</v>
      </c>
      <c r="R130" s="237">
        <f>Q130*H130</f>
        <v>0</v>
      </c>
      <c r="S130" s="237">
        <v>0</v>
      </c>
      <c r="T130" s="238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9" t="s">
        <v>170</v>
      </c>
      <c r="AT130" s="239" t="s">
        <v>166</v>
      </c>
      <c r="AU130" s="239" t="s">
        <v>80</v>
      </c>
      <c r="AY130" s="18" t="s">
        <v>164</v>
      </c>
      <c r="BE130" s="240">
        <f>IF(N130="základní",J130,0)</f>
        <v>0</v>
      </c>
      <c r="BF130" s="240">
        <f>IF(N130="snížená",J130,0)</f>
        <v>0</v>
      </c>
      <c r="BG130" s="240">
        <f>IF(N130="zákl. přenesená",J130,0)</f>
        <v>0</v>
      </c>
      <c r="BH130" s="240">
        <f>IF(N130="sníž. přenesená",J130,0)</f>
        <v>0</v>
      </c>
      <c r="BI130" s="240">
        <f>IF(N130="nulová",J130,0)</f>
        <v>0</v>
      </c>
      <c r="BJ130" s="18" t="s">
        <v>80</v>
      </c>
      <c r="BK130" s="240">
        <f>ROUND(I130*H130,2)</f>
        <v>0</v>
      </c>
      <c r="BL130" s="18" t="s">
        <v>170</v>
      </c>
      <c r="BM130" s="239" t="s">
        <v>201</v>
      </c>
    </row>
    <row r="131" s="2" customFormat="1" ht="33" customHeight="1">
      <c r="A131" s="39"/>
      <c r="B131" s="40"/>
      <c r="C131" s="228" t="s">
        <v>170</v>
      </c>
      <c r="D131" s="228" t="s">
        <v>166</v>
      </c>
      <c r="E131" s="229" t="s">
        <v>1673</v>
      </c>
      <c r="F131" s="230" t="s">
        <v>1674</v>
      </c>
      <c r="G131" s="231" t="s">
        <v>1449</v>
      </c>
      <c r="H131" s="232">
        <v>1</v>
      </c>
      <c r="I131" s="233"/>
      <c r="J131" s="234">
        <f>ROUND(I131*H131,2)</f>
        <v>0</v>
      </c>
      <c r="K131" s="230" t="s">
        <v>1499</v>
      </c>
      <c r="L131" s="45"/>
      <c r="M131" s="235" t="s">
        <v>1</v>
      </c>
      <c r="N131" s="236" t="s">
        <v>38</v>
      </c>
      <c r="O131" s="92"/>
      <c r="P131" s="237">
        <f>O131*H131</f>
        <v>0</v>
      </c>
      <c r="Q131" s="237">
        <v>0</v>
      </c>
      <c r="R131" s="237">
        <f>Q131*H131</f>
        <v>0</v>
      </c>
      <c r="S131" s="237">
        <v>0</v>
      </c>
      <c r="T131" s="238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9" t="s">
        <v>170</v>
      </c>
      <c r="AT131" s="239" t="s">
        <v>166</v>
      </c>
      <c r="AU131" s="239" t="s">
        <v>80</v>
      </c>
      <c r="AY131" s="18" t="s">
        <v>164</v>
      </c>
      <c r="BE131" s="240">
        <f>IF(N131="základní",J131,0)</f>
        <v>0</v>
      </c>
      <c r="BF131" s="240">
        <f>IF(N131="snížená",J131,0)</f>
        <v>0</v>
      </c>
      <c r="BG131" s="240">
        <f>IF(N131="zákl. přenesená",J131,0)</f>
        <v>0</v>
      </c>
      <c r="BH131" s="240">
        <f>IF(N131="sníž. přenesená",J131,0)</f>
        <v>0</v>
      </c>
      <c r="BI131" s="240">
        <f>IF(N131="nulová",J131,0)</f>
        <v>0</v>
      </c>
      <c r="BJ131" s="18" t="s">
        <v>80</v>
      </c>
      <c r="BK131" s="240">
        <f>ROUND(I131*H131,2)</f>
        <v>0</v>
      </c>
      <c r="BL131" s="18" t="s">
        <v>170</v>
      </c>
      <c r="BM131" s="239" t="s">
        <v>209</v>
      </c>
    </row>
    <row r="132" s="2" customFormat="1" ht="24.15" customHeight="1">
      <c r="A132" s="39"/>
      <c r="B132" s="40"/>
      <c r="C132" s="228" t="s">
        <v>193</v>
      </c>
      <c r="D132" s="228" t="s">
        <v>166</v>
      </c>
      <c r="E132" s="229" t="s">
        <v>1675</v>
      </c>
      <c r="F132" s="230" t="s">
        <v>1676</v>
      </c>
      <c r="G132" s="231" t="s">
        <v>1449</v>
      </c>
      <c r="H132" s="232">
        <v>1</v>
      </c>
      <c r="I132" s="233"/>
      <c r="J132" s="234">
        <f>ROUND(I132*H132,2)</f>
        <v>0</v>
      </c>
      <c r="K132" s="230" t="s">
        <v>1502</v>
      </c>
      <c r="L132" s="45"/>
      <c r="M132" s="235" t="s">
        <v>1</v>
      </c>
      <c r="N132" s="236" t="s">
        <v>38</v>
      </c>
      <c r="O132" s="92"/>
      <c r="P132" s="237">
        <f>O132*H132</f>
        <v>0</v>
      </c>
      <c r="Q132" s="237">
        <v>0</v>
      </c>
      <c r="R132" s="237">
        <f>Q132*H132</f>
        <v>0</v>
      </c>
      <c r="S132" s="237">
        <v>0</v>
      </c>
      <c r="T132" s="238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9" t="s">
        <v>170</v>
      </c>
      <c r="AT132" s="239" t="s">
        <v>166</v>
      </c>
      <c r="AU132" s="239" t="s">
        <v>80</v>
      </c>
      <c r="AY132" s="18" t="s">
        <v>164</v>
      </c>
      <c r="BE132" s="240">
        <f>IF(N132="základní",J132,0)</f>
        <v>0</v>
      </c>
      <c r="BF132" s="240">
        <f>IF(N132="snížená",J132,0)</f>
        <v>0</v>
      </c>
      <c r="BG132" s="240">
        <f>IF(N132="zákl. přenesená",J132,0)</f>
        <v>0</v>
      </c>
      <c r="BH132" s="240">
        <f>IF(N132="sníž. přenesená",J132,0)</f>
        <v>0</v>
      </c>
      <c r="BI132" s="240">
        <f>IF(N132="nulová",J132,0)</f>
        <v>0</v>
      </c>
      <c r="BJ132" s="18" t="s">
        <v>80</v>
      </c>
      <c r="BK132" s="240">
        <f>ROUND(I132*H132,2)</f>
        <v>0</v>
      </c>
      <c r="BL132" s="18" t="s">
        <v>170</v>
      </c>
      <c r="BM132" s="239" t="s">
        <v>222</v>
      </c>
    </row>
    <row r="133" s="2" customFormat="1" ht="16.5" customHeight="1">
      <c r="A133" s="39"/>
      <c r="B133" s="40"/>
      <c r="C133" s="228" t="s">
        <v>201</v>
      </c>
      <c r="D133" s="228" t="s">
        <v>166</v>
      </c>
      <c r="E133" s="229" t="s">
        <v>1677</v>
      </c>
      <c r="F133" s="230" t="s">
        <v>1678</v>
      </c>
      <c r="G133" s="231" t="s">
        <v>1449</v>
      </c>
      <c r="H133" s="232">
        <v>1</v>
      </c>
      <c r="I133" s="233"/>
      <c r="J133" s="234">
        <f>ROUND(I133*H133,2)</f>
        <v>0</v>
      </c>
      <c r="K133" s="230" t="s">
        <v>1499</v>
      </c>
      <c r="L133" s="45"/>
      <c r="M133" s="235" t="s">
        <v>1</v>
      </c>
      <c r="N133" s="236" t="s">
        <v>38</v>
      </c>
      <c r="O133" s="92"/>
      <c r="P133" s="237">
        <f>O133*H133</f>
        <v>0</v>
      </c>
      <c r="Q133" s="237">
        <v>0</v>
      </c>
      <c r="R133" s="237">
        <f>Q133*H133</f>
        <v>0</v>
      </c>
      <c r="S133" s="237">
        <v>0</v>
      </c>
      <c r="T133" s="238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9" t="s">
        <v>170</v>
      </c>
      <c r="AT133" s="239" t="s">
        <v>166</v>
      </c>
      <c r="AU133" s="239" t="s">
        <v>80</v>
      </c>
      <c r="AY133" s="18" t="s">
        <v>164</v>
      </c>
      <c r="BE133" s="240">
        <f>IF(N133="základní",J133,0)</f>
        <v>0</v>
      </c>
      <c r="BF133" s="240">
        <f>IF(N133="snížená",J133,0)</f>
        <v>0</v>
      </c>
      <c r="BG133" s="240">
        <f>IF(N133="zákl. přenesená",J133,0)</f>
        <v>0</v>
      </c>
      <c r="BH133" s="240">
        <f>IF(N133="sníž. přenesená",J133,0)</f>
        <v>0</v>
      </c>
      <c r="BI133" s="240">
        <f>IF(N133="nulová",J133,0)</f>
        <v>0</v>
      </c>
      <c r="BJ133" s="18" t="s">
        <v>80</v>
      </c>
      <c r="BK133" s="240">
        <f>ROUND(I133*H133,2)</f>
        <v>0</v>
      </c>
      <c r="BL133" s="18" t="s">
        <v>170</v>
      </c>
      <c r="BM133" s="239" t="s">
        <v>233</v>
      </c>
    </row>
    <row r="134" s="2" customFormat="1" ht="16.5" customHeight="1">
      <c r="A134" s="39"/>
      <c r="B134" s="40"/>
      <c r="C134" s="228" t="s">
        <v>205</v>
      </c>
      <c r="D134" s="228" t="s">
        <v>166</v>
      </c>
      <c r="E134" s="229" t="s">
        <v>1679</v>
      </c>
      <c r="F134" s="230" t="s">
        <v>1680</v>
      </c>
      <c r="G134" s="231" t="s">
        <v>1449</v>
      </c>
      <c r="H134" s="232">
        <v>1</v>
      </c>
      <c r="I134" s="233"/>
      <c r="J134" s="234">
        <f>ROUND(I134*H134,2)</f>
        <v>0</v>
      </c>
      <c r="K134" s="230" t="s">
        <v>1502</v>
      </c>
      <c r="L134" s="45"/>
      <c r="M134" s="235" t="s">
        <v>1</v>
      </c>
      <c r="N134" s="236" t="s">
        <v>38</v>
      </c>
      <c r="O134" s="92"/>
      <c r="P134" s="237">
        <f>O134*H134</f>
        <v>0</v>
      </c>
      <c r="Q134" s="237">
        <v>0</v>
      </c>
      <c r="R134" s="237">
        <f>Q134*H134</f>
        <v>0</v>
      </c>
      <c r="S134" s="237">
        <v>0</v>
      </c>
      <c r="T134" s="238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9" t="s">
        <v>170</v>
      </c>
      <c r="AT134" s="239" t="s">
        <v>166</v>
      </c>
      <c r="AU134" s="239" t="s">
        <v>80</v>
      </c>
      <c r="AY134" s="18" t="s">
        <v>164</v>
      </c>
      <c r="BE134" s="240">
        <f>IF(N134="základní",J134,0)</f>
        <v>0</v>
      </c>
      <c r="BF134" s="240">
        <f>IF(N134="snížená",J134,0)</f>
        <v>0</v>
      </c>
      <c r="BG134" s="240">
        <f>IF(N134="zákl. přenesená",J134,0)</f>
        <v>0</v>
      </c>
      <c r="BH134" s="240">
        <f>IF(N134="sníž. přenesená",J134,0)</f>
        <v>0</v>
      </c>
      <c r="BI134" s="240">
        <f>IF(N134="nulová",J134,0)</f>
        <v>0</v>
      </c>
      <c r="BJ134" s="18" t="s">
        <v>80</v>
      </c>
      <c r="BK134" s="240">
        <f>ROUND(I134*H134,2)</f>
        <v>0</v>
      </c>
      <c r="BL134" s="18" t="s">
        <v>170</v>
      </c>
      <c r="BM134" s="239" t="s">
        <v>242</v>
      </c>
    </row>
    <row r="135" s="2" customFormat="1" ht="16.5" customHeight="1">
      <c r="A135" s="39"/>
      <c r="B135" s="40"/>
      <c r="C135" s="228" t="s">
        <v>209</v>
      </c>
      <c r="D135" s="228" t="s">
        <v>166</v>
      </c>
      <c r="E135" s="229" t="s">
        <v>1681</v>
      </c>
      <c r="F135" s="230" t="s">
        <v>1682</v>
      </c>
      <c r="G135" s="231" t="s">
        <v>1449</v>
      </c>
      <c r="H135" s="232">
        <v>21</v>
      </c>
      <c r="I135" s="233"/>
      <c r="J135" s="234">
        <f>ROUND(I135*H135,2)</f>
        <v>0</v>
      </c>
      <c r="K135" s="230" t="s">
        <v>1499</v>
      </c>
      <c r="L135" s="45"/>
      <c r="M135" s="235" t="s">
        <v>1</v>
      </c>
      <c r="N135" s="236" t="s">
        <v>38</v>
      </c>
      <c r="O135" s="92"/>
      <c r="P135" s="237">
        <f>O135*H135</f>
        <v>0</v>
      </c>
      <c r="Q135" s="237">
        <v>0</v>
      </c>
      <c r="R135" s="237">
        <f>Q135*H135</f>
        <v>0</v>
      </c>
      <c r="S135" s="237">
        <v>0</v>
      </c>
      <c r="T135" s="238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9" t="s">
        <v>170</v>
      </c>
      <c r="AT135" s="239" t="s">
        <v>166</v>
      </c>
      <c r="AU135" s="239" t="s">
        <v>80</v>
      </c>
      <c r="AY135" s="18" t="s">
        <v>164</v>
      </c>
      <c r="BE135" s="240">
        <f>IF(N135="základní",J135,0)</f>
        <v>0</v>
      </c>
      <c r="BF135" s="240">
        <f>IF(N135="snížená",J135,0)</f>
        <v>0</v>
      </c>
      <c r="BG135" s="240">
        <f>IF(N135="zákl. přenesená",J135,0)</f>
        <v>0</v>
      </c>
      <c r="BH135" s="240">
        <f>IF(N135="sníž. přenesená",J135,0)</f>
        <v>0</v>
      </c>
      <c r="BI135" s="240">
        <f>IF(N135="nulová",J135,0)</f>
        <v>0</v>
      </c>
      <c r="BJ135" s="18" t="s">
        <v>80</v>
      </c>
      <c r="BK135" s="240">
        <f>ROUND(I135*H135,2)</f>
        <v>0</v>
      </c>
      <c r="BL135" s="18" t="s">
        <v>170</v>
      </c>
      <c r="BM135" s="239" t="s">
        <v>253</v>
      </c>
    </row>
    <row r="136" s="2" customFormat="1" ht="24.15" customHeight="1">
      <c r="A136" s="39"/>
      <c r="B136" s="40"/>
      <c r="C136" s="228" t="s">
        <v>215</v>
      </c>
      <c r="D136" s="228" t="s">
        <v>166</v>
      </c>
      <c r="E136" s="229" t="s">
        <v>1683</v>
      </c>
      <c r="F136" s="230" t="s">
        <v>1684</v>
      </c>
      <c r="G136" s="231" t="s">
        <v>1449</v>
      </c>
      <c r="H136" s="232">
        <v>12</v>
      </c>
      <c r="I136" s="233"/>
      <c r="J136" s="234">
        <f>ROUND(I136*H136,2)</f>
        <v>0</v>
      </c>
      <c r="K136" s="230" t="s">
        <v>1499</v>
      </c>
      <c r="L136" s="45"/>
      <c r="M136" s="235" t="s">
        <v>1</v>
      </c>
      <c r="N136" s="236" t="s">
        <v>38</v>
      </c>
      <c r="O136" s="92"/>
      <c r="P136" s="237">
        <f>O136*H136</f>
        <v>0</v>
      </c>
      <c r="Q136" s="237">
        <v>0</v>
      </c>
      <c r="R136" s="237">
        <f>Q136*H136</f>
        <v>0</v>
      </c>
      <c r="S136" s="237">
        <v>0</v>
      </c>
      <c r="T136" s="238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9" t="s">
        <v>170</v>
      </c>
      <c r="AT136" s="239" t="s">
        <v>166</v>
      </c>
      <c r="AU136" s="239" t="s">
        <v>80</v>
      </c>
      <c r="AY136" s="18" t="s">
        <v>164</v>
      </c>
      <c r="BE136" s="240">
        <f>IF(N136="základní",J136,0)</f>
        <v>0</v>
      </c>
      <c r="BF136" s="240">
        <f>IF(N136="snížená",J136,0)</f>
        <v>0</v>
      </c>
      <c r="BG136" s="240">
        <f>IF(N136="zákl. přenesená",J136,0)</f>
        <v>0</v>
      </c>
      <c r="BH136" s="240">
        <f>IF(N136="sníž. přenesená",J136,0)</f>
        <v>0</v>
      </c>
      <c r="BI136" s="240">
        <f>IF(N136="nulová",J136,0)</f>
        <v>0</v>
      </c>
      <c r="BJ136" s="18" t="s">
        <v>80</v>
      </c>
      <c r="BK136" s="240">
        <f>ROUND(I136*H136,2)</f>
        <v>0</v>
      </c>
      <c r="BL136" s="18" t="s">
        <v>170</v>
      </c>
      <c r="BM136" s="239" t="s">
        <v>264</v>
      </c>
    </row>
    <row r="137" s="2" customFormat="1" ht="24.15" customHeight="1">
      <c r="A137" s="39"/>
      <c r="B137" s="40"/>
      <c r="C137" s="228" t="s">
        <v>222</v>
      </c>
      <c r="D137" s="228" t="s">
        <v>166</v>
      </c>
      <c r="E137" s="229" t="s">
        <v>1685</v>
      </c>
      <c r="F137" s="230" t="s">
        <v>1686</v>
      </c>
      <c r="G137" s="231" t="s">
        <v>1449</v>
      </c>
      <c r="H137" s="232">
        <v>3</v>
      </c>
      <c r="I137" s="233"/>
      <c r="J137" s="234">
        <f>ROUND(I137*H137,2)</f>
        <v>0</v>
      </c>
      <c r="K137" s="230" t="s">
        <v>1499</v>
      </c>
      <c r="L137" s="45"/>
      <c r="M137" s="235" t="s">
        <v>1</v>
      </c>
      <c r="N137" s="236" t="s">
        <v>38</v>
      </c>
      <c r="O137" s="92"/>
      <c r="P137" s="237">
        <f>O137*H137</f>
        <v>0</v>
      </c>
      <c r="Q137" s="237">
        <v>0</v>
      </c>
      <c r="R137" s="237">
        <f>Q137*H137</f>
        <v>0</v>
      </c>
      <c r="S137" s="237">
        <v>0</v>
      </c>
      <c r="T137" s="238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9" t="s">
        <v>170</v>
      </c>
      <c r="AT137" s="239" t="s">
        <v>166</v>
      </c>
      <c r="AU137" s="239" t="s">
        <v>80</v>
      </c>
      <c r="AY137" s="18" t="s">
        <v>164</v>
      </c>
      <c r="BE137" s="240">
        <f>IF(N137="základní",J137,0)</f>
        <v>0</v>
      </c>
      <c r="BF137" s="240">
        <f>IF(N137="snížená",J137,0)</f>
        <v>0</v>
      </c>
      <c r="BG137" s="240">
        <f>IF(N137="zákl. přenesená",J137,0)</f>
        <v>0</v>
      </c>
      <c r="BH137" s="240">
        <f>IF(N137="sníž. přenesená",J137,0)</f>
        <v>0</v>
      </c>
      <c r="BI137" s="240">
        <f>IF(N137="nulová",J137,0)</f>
        <v>0</v>
      </c>
      <c r="BJ137" s="18" t="s">
        <v>80</v>
      </c>
      <c r="BK137" s="240">
        <f>ROUND(I137*H137,2)</f>
        <v>0</v>
      </c>
      <c r="BL137" s="18" t="s">
        <v>170</v>
      </c>
      <c r="BM137" s="239" t="s">
        <v>277</v>
      </c>
    </row>
    <row r="138" s="2" customFormat="1" ht="24.15" customHeight="1">
      <c r="A138" s="39"/>
      <c r="B138" s="40"/>
      <c r="C138" s="228" t="s">
        <v>228</v>
      </c>
      <c r="D138" s="228" t="s">
        <v>166</v>
      </c>
      <c r="E138" s="229" t="s">
        <v>1687</v>
      </c>
      <c r="F138" s="230" t="s">
        <v>1688</v>
      </c>
      <c r="G138" s="231" t="s">
        <v>1449</v>
      </c>
      <c r="H138" s="232">
        <v>6</v>
      </c>
      <c r="I138" s="233"/>
      <c r="J138" s="234">
        <f>ROUND(I138*H138,2)</f>
        <v>0</v>
      </c>
      <c r="K138" s="230" t="s">
        <v>1502</v>
      </c>
      <c r="L138" s="45"/>
      <c r="M138" s="235" t="s">
        <v>1</v>
      </c>
      <c r="N138" s="236" t="s">
        <v>38</v>
      </c>
      <c r="O138" s="92"/>
      <c r="P138" s="237">
        <f>O138*H138</f>
        <v>0</v>
      </c>
      <c r="Q138" s="237">
        <v>0</v>
      </c>
      <c r="R138" s="237">
        <f>Q138*H138</f>
        <v>0</v>
      </c>
      <c r="S138" s="237">
        <v>0</v>
      </c>
      <c r="T138" s="238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9" t="s">
        <v>170</v>
      </c>
      <c r="AT138" s="239" t="s">
        <v>166</v>
      </c>
      <c r="AU138" s="239" t="s">
        <v>80</v>
      </c>
      <c r="AY138" s="18" t="s">
        <v>164</v>
      </c>
      <c r="BE138" s="240">
        <f>IF(N138="základní",J138,0)</f>
        <v>0</v>
      </c>
      <c r="BF138" s="240">
        <f>IF(N138="snížená",J138,0)</f>
        <v>0</v>
      </c>
      <c r="BG138" s="240">
        <f>IF(N138="zákl. přenesená",J138,0)</f>
        <v>0</v>
      </c>
      <c r="BH138" s="240">
        <f>IF(N138="sníž. přenesená",J138,0)</f>
        <v>0</v>
      </c>
      <c r="BI138" s="240">
        <f>IF(N138="nulová",J138,0)</f>
        <v>0</v>
      </c>
      <c r="BJ138" s="18" t="s">
        <v>80</v>
      </c>
      <c r="BK138" s="240">
        <f>ROUND(I138*H138,2)</f>
        <v>0</v>
      </c>
      <c r="BL138" s="18" t="s">
        <v>170</v>
      </c>
      <c r="BM138" s="239" t="s">
        <v>286</v>
      </c>
    </row>
    <row r="139" s="2" customFormat="1" ht="24.15" customHeight="1">
      <c r="A139" s="39"/>
      <c r="B139" s="40"/>
      <c r="C139" s="228" t="s">
        <v>233</v>
      </c>
      <c r="D139" s="228" t="s">
        <v>166</v>
      </c>
      <c r="E139" s="229" t="s">
        <v>1689</v>
      </c>
      <c r="F139" s="230" t="s">
        <v>1690</v>
      </c>
      <c r="G139" s="231" t="s">
        <v>1449</v>
      </c>
      <c r="H139" s="232">
        <v>1</v>
      </c>
      <c r="I139" s="233"/>
      <c r="J139" s="234">
        <f>ROUND(I139*H139,2)</f>
        <v>0</v>
      </c>
      <c r="K139" s="230" t="s">
        <v>1499</v>
      </c>
      <c r="L139" s="45"/>
      <c r="M139" s="235" t="s">
        <v>1</v>
      </c>
      <c r="N139" s="236" t="s">
        <v>38</v>
      </c>
      <c r="O139" s="92"/>
      <c r="P139" s="237">
        <f>O139*H139</f>
        <v>0</v>
      </c>
      <c r="Q139" s="237">
        <v>0</v>
      </c>
      <c r="R139" s="237">
        <f>Q139*H139</f>
        <v>0</v>
      </c>
      <c r="S139" s="237">
        <v>0</v>
      </c>
      <c r="T139" s="238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9" t="s">
        <v>170</v>
      </c>
      <c r="AT139" s="239" t="s">
        <v>166</v>
      </c>
      <c r="AU139" s="239" t="s">
        <v>80</v>
      </c>
      <c r="AY139" s="18" t="s">
        <v>164</v>
      </c>
      <c r="BE139" s="240">
        <f>IF(N139="základní",J139,0)</f>
        <v>0</v>
      </c>
      <c r="BF139" s="240">
        <f>IF(N139="snížená",J139,0)</f>
        <v>0</v>
      </c>
      <c r="BG139" s="240">
        <f>IF(N139="zákl. přenesená",J139,0)</f>
        <v>0</v>
      </c>
      <c r="BH139" s="240">
        <f>IF(N139="sníž. přenesená",J139,0)</f>
        <v>0</v>
      </c>
      <c r="BI139" s="240">
        <f>IF(N139="nulová",J139,0)</f>
        <v>0</v>
      </c>
      <c r="BJ139" s="18" t="s">
        <v>80</v>
      </c>
      <c r="BK139" s="240">
        <f>ROUND(I139*H139,2)</f>
        <v>0</v>
      </c>
      <c r="BL139" s="18" t="s">
        <v>170</v>
      </c>
      <c r="BM139" s="239" t="s">
        <v>301</v>
      </c>
    </row>
    <row r="140" s="2" customFormat="1" ht="24.15" customHeight="1">
      <c r="A140" s="39"/>
      <c r="B140" s="40"/>
      <c r="C140" s="228" t="s">
        <v>238</v>
      </c>
      <c r="D140" s="228" t="s">
        <v>166</v>
      </c>
      <c r="E140" s="229" t="s">
        <v>1691</v>
      </c>
      <c r="F140" s="230" t="s">
        <v>1692</v>
      </c>
      <c r="G140" s="231" t="s">
        <v>1449</v>
      </c>
      <c r="H140" s="232">
        <v>1</v>
      </c>
      <c r="I140" s="233"/>
      <c r="J140" s="234">
        <f>ROUND(I140*H140,2)</f>
        <v>0</v>
      </c>
      <c r="K140" s="230" t="s">
        <v>1502</v>
      </c>
      <c r="L140" s="45"/>
      <c r="M140" s="235" t="s">
        <v>1</v>
      </c>
      <c r="N140" s="236" t="s">
        <v>38</v>
      </c>
      <c r="O140" s="92"/>
      <c r="P140" s="237">
        <f>O140*H140</f>
        <v>0</v>
      </c>
      <c r="Q140" s="237">
        <v>0</v>
      </c>
      <c r="R140" s="237">
        <f>Q140*H140</f>
        <v>0</v>
      </c>
      <c r="S140" s="237">
        <v>0</v>
      </c>
      <c r="T140" s="238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9" t="s">
        <v>170</v>
      </c>
      <c r="AT140" s="239" t="s">
        <v>166</v>
      </c>
      <c r="AU140" s="239" t="s">
        <v>80</v>
      </c>
      <c r="AY140" s="18" t="s">
        <v>164</v>
      </c>
      <c r="BE140" s="240">
        <f>IF(N140="základní",J140,0)</f>
        <v>0</v>
      </c>
      <c r="BF140" s="240">
        <f>IF(N140="snížená",J140,0)</f>
        <v>0</v>
      </c>
      <c r="BG140" s="240">
        <f>IF(N140="zákl. přenesená",J140,0)</f>
        <v>0</v>
      </c>
      <c r="BH140" s="240">
        <f>IF(N140="sníž. přenesená",J140,0)</f>
        <v>0</v>
      </c>
      <c r="BI140" s="240">
        <f>IF(N140="nulová",J140,0)</f>
        <v>0</v>
      </c>
      <c r="BJ140" s="18" t="s">
        <v>80</v>
      </c>
      <c r="BK140" s="240">
        <f>ROUND(I140*H140,2)</f>
        <v>0</v>
      </c>
      <c r="BL140" s="18" t="s">
        <v>170</v>
      </c>
      <c r="BM140" s="239" t="s">
        <v>313</v>
      </c>
    </row>
    <row r="141" s="2" customFormat="1" ht="24.15" customHeight="1">
      <c r="A141" s="39"/>
      <c r="B141" s="40"/>
      <c r="C141" s="228" t="s">
        <v>242</v>
      </c>
      <c r="D141" s="228" t="s">
        <v>166</v>
      </c>
      <c r="E141" s="229" t="s">
        <v>1693</v>
      </c>
      <c r="F141" s="230" t="s">
        <v>1694</v>
      </c>
      <c r="G141" s="231" t="s">
        <v>1449</v>
      </c>
      <c r="H141" s="232">
        <v>2</v>
      </c>
      <c r="I141" s="233"/>
      <c r="J141" s="234">
        <f>ROUND(I141*H141,2)</f>
        <v>0</v>
      </c>
      <c r="K141" s="230" t="s">
        <v>1499</v>
      </c>
      <c r="L141" s="45"/>
      <c r="M141" s="235" t="s">
        <v>1</v>
      </c>
      <c r="N141" s="236" t="s">
        <v>38</v>
      </c>
      <c r="O141" s="92"/>
      <c r="P141" s="237">
        <f>O141*H141</f>
        <v>0</v>
      </c>
      <c r="Q141" s="237">
        <v>0</v>
      </c>
      <c r="R141" s="237">
        <f>Q141*H141</f>
        <v>0</v>
      </c>
      <c r="S141" s="237">
        <v>0</v>
      </c>
      <c r="T141" s="238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9" t="s">
        <v>170</v>
      </c>
      <c r="AT141" s="239" t="s">
        <v>166</v>
      </c>
      <c r="AU141" s="239" t="s">
        <v>80</v>
      </c>
      <c r="AY141" s="18" t="s">
        <v>164</v>
      </c>
      <c r="BE141" s="240">
        <f>IF(N141="základní",J141,0)</f>
        <v>0</v>
      </c>
      <c r="BF141" s="240">
        <f>IF(N141="snížená",J141,0)</f>
        <v>0</v>
      </c>
      <c r="BG141" s="240">
        <f>IF(N141="zákl. přenesená",J141,0)</f>
        <v>0</v>
      </c>
      <c r="BH141" s="240">
        <f>IF(N141="sníž. přenesená",J141,0)</f>
        <v>0</v>
      </c>
      <c r="BI141" s="240">
        <f>IF(N141="nulová",J141,0)</f>
        <v>0</v>
      </c>
      <c r="BJ141" s="18" t="s">
        <v>80</v>
      </c>
      <c r="BK141" s="240">
        <f>ROUND(I141*H141,2)</f>
        <v>0</v>
      </c>
      <c r="BL141" s="18" t="s">
        <v>170</v>
      </c>
      <c r="BM141" s="239" t="s">
        <v>323</v>
      </c>
    </row>
    <row r="142" s="2" customFormat="1" ht="24.15" customHeight="1">
      <c r="A142" s="39"/>
      <c r="B142" s="40"/>
      <c r="C142" s="228" t="s">
        <v>8</v>
      </c>
      <c r="D142" s="228" t="s">
        <v>166</v>
      </c>
      <c r="E142" s="229" t="s">
        <v>1695</v>
      </c>
      <c r="F142" s="230" t="s">
        <v>1696</v>
      </c>
      <c r="G142" s="231" t="s">
        <v>1449</v>
      </c>
      <c r="H142" s="232">
        <v>2</v>
      </c>
      <c r="I142" s="233"/>
      <c r="J142" s="234">
        <f>ROUND(I142*H142,2)</f>
        <v>0</v>
      </c>
      <c r="K142" s="230" t="s">
        <v>1502</v>
      </c>
      <c r="L142" s="45"/>
      <c r="M142" s="235" t="s">
        <v>1</v>
      </c>
      <c r="N142" s="236" t="s">
        <v>38</v>
      </c>
      <c r="O142" s="92"/>
      <c r="P142" s="237">
        <f>O142*H142</f>
        <v>0</v>
      </c>
      <c r="Q142" s="237">
        <v>0</v>
      </c>
      <c r="R142" s="237">
        <f>Q142*H142</f>
        <v>0</v>
      </c>
      <c r="S142" s="237">
        <v>0</v>
      </c>
      <c r="T142" s="238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9" t="s">
        <v>170</v>
      </c>
      <c r="AT142" s="239" t="s">
        <v>166</v>
      </c>
      <c r="AU142" s="239" t="s">
        <v>80</v>
      </c>
      <c r="AY142" s="18" t="s">
        <v>164</v>
      </c>
      <c r="BE142" s="240">
        <f>IF(N142="základní",J142,0)</f>
        <v>0</v>
      </c>
      <c r="BF142" s="240">
        <f>IF(N142="snížená",J142,0)</f>
        <v>0</v>
      </c>
      <c r="BG142" s="240">
        <f>IF(N142="zákl. přenesená",J142,0)</f>
        <v>0</v>
      </c>
      <c r="BH142" s="240">
        <f>IF(N142="sníž. přenesená",J142,0)</f>
        <v>0</v>
      </c>
      <c r="BI142" s="240">
        <f>IF(N142="nulová",J142,0)</f>
        <v>0</v>
      </c>
      <c r="BJ142" s="18" t="s">
        <v>80</v>
      </c>
      <c r="BK142" s="240">
        <f>ROUND(I142*H142,2)</f>
        <v>0</v>
      </c>
      <c r="BL142" s="18" t="s">
        <v>170</v>
      </c>
      <c r="BM142" s="239" t="s">
        <v>334</v>
      </c>
    </row>
    <row r="143" s="2" customFormat="1" ht="21.75" customHeight="1">
      <c r="A143" s="39"/>
      <c r="B143" s="40"/>
      <c r="C143" s="228" t="s">
        <v>253</v>
      </c>
      <c r="D143" s="228" t="s">
        <v>166</v>
      </c>
      <c r="E143" s="229" t="s">
        <v>1697</v>
      </c>
      <c r="F143" s="230" t="s">
        <v>1698</v>
      </c>
      <c r="G143" s="231" t="s">
        <v>1449</v>
      </c>
      <c r="H143" s="232">
        <v>36</v>
      </c>
      <c r="I143" s="233"/>
      <c r="J143" s="234">
        <f>ROUND(I143*H143,2)</f>
        <v>0</v>
      </c>
      <c r="K143" s="230" t="s">
        <v>1499</v>
      </c>
      <c r="L143" s="45"/>
      <c r="M143" s="235" t="s">
        <v>1</v>
      </c>
      <c r="N143" s="236" t="s">
        <v>38</v>
      </c>
      <c r="O143" s="92"/>
      <c r="P143" s="237">
        <f>O143*H143</f>
        <v>0</v>
      </c>
      <c r="Q143" s="237">
        <v>0</v>
      </c>
      <c r="R143" s="237">
        <f>Q143*H143</f>
        <v>0</v>
      </c>
      <c r="S143" s="237">
        <v>0</v>
      </c>
      <c r="T143" s="238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9" t="s">
        <v>170</v>
      </c>
      <c r="AT143" s="239" t="s">
        <v>166</v>
      </c>
      <c r="AU143" s="239" t="s">
        <v>80</v>
      </c>
      <c r="AY143" s="18" t="s">
        <v>164</v>
      </c>
      <c r="BE143" s="240">
        <f>IF(N143="základní",J143,0)</f>
        <v>0</v>
      </c>
      <c r="BF143" s="240">
        <f>IF(N143="snížená",J143,0)</f>
        <v>0</v>
      </c>
      <c r="BG143" s="240">
        <f>IF(N143="zákl. přenesená",J143,0)</f>
        <v>0</v>
      </c>
      <c r="BH143" s="240">
        <f>IF(N143="sníž. přenesená",J143,0)</f>
        <v>0</v>
      </c>
      <c r="BI143" s="240">
        <f>IF(N143="nulová",J143,0)</f>
        <v>0</v>
      </c>
      <c r="BJ143" s="18" t="s">
        <v>80</v>
      </c>
      <c r="BK143" s="240">
        <f>ROUND(I143*H143,2)</f>
        <v>0</v>
      </c>
      <c r="BL143" s="18" t="s">
        <v>170</v>
      </c>
      <c r="BM143" s="239" t="s">
        <v>346</v>
      </c>
    </row>
    <row r="144" s="2" customFormat="1" ht="21.75" customHeight="1">
      <c r="A144" s="39"/>
      <c r="B144" s="40"/>
      <c r="C144" s="228" t="s">
        <v>259</v>
      </c>
      <c r="D144" s="228" t="s">
        <v>166</v>
      </c>
      <c r="E144" s="229" t="s">
        <v>1699</v>
      </c>
      <c r="F144" s="230" t="s">
        <v>1700</v>
      </c>
      <c r="G144" s="231" t="s">
        <v>1449</v>
      </c>
      <c r="H144" s="232">
        <v>1</v>
      </c>
      <c r="I144" s="233"/>
      <c r="J144" s="234">
        <f>ROUND(I144*H144,2)</f>
        <v>0</v>
      </c>
      <c r="K144" s="230" t="s">
        <v>1499</v>
      </c>
      <c r="L144" s="45"/>
      <c r="M144" s="235" t="s">
        <v>1</v>
      </c>
      <c r="N144" s="236" t="s">
        <v>38</v>
      </c>
      <c r="O144" s="92"/>
      <c r="P144" s="237">
        <f>O144*H144</f>
        <v>0</v>
      </c>
      <c r="Q144" s="237">
        <v>0</v>
      </c>
      <c r="R144" s="237">
        <f>Q144*H144</f>
        <v>0</v>
      </c>
      <c r="S144" s="237">
        <v>0</v>
      </c>
      <c r="T144" s="238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9" t="s">
        <v>170</v>
      </c>
      <c r="AT144" s="239" t="s">
        <v>166</v>
      </c>
      <c r="AU144" s="239" t="s">
        <v>80</v>
      </c>
      <c r="AY144" s="18" t="s">
        <v>164</v>
      </c>
      <c r="BE144" s="240">
        <f>IF(N144="základní",J144,0)</f>
        <v>0</v>
      </c>
      <c r="BF144" s="240">
        <f>IF(N144="snížená",J144,0)</f>
        <v>0</v>
      </c>
      <c r="BG144" s="240">
        <f>IF(N144="zákl. přenesená",J144,0)</f>
        <v>0</v>
      </c>
      <c r="BH144" s="240">
        <f>IF(N144="sníž. přenesená",J144,0)</f>
        <v>0</v>
      </c>
      <c r="BI144" s="240">
        <f>IF(N144="nulová",J144,0)</f>
        <v>0</v>
      </c>
      <c r="BJ144" s="18" t="s">
        <v>80</v>
      </c>
      <c r="BK144" s="240">
        <f>ROUND(I144*H144,2)</f>
        <v>0</v>
      </c>
      <c r="BL144" s="18" t="s">
        <v>170</v>
      </c>
      <c r="BM144" s="239" t="s">
        <v>356</v>
      </c>
    </row>
    <row r="145" s="2" customFormat="1" ht="21.75" customHeight="1">
      <c r="A145" s="39"/>
      <c r="B145" s="40"/>
      <c r="C145" s="228" t="s">
        <v>264</v>
      </c>
      <c r="D145" s="228" t="s">
        <v>166</v>
      </c>
      <c r="E145" s="229" t="s">
        <v>1701</v>
      </c>
      <c r="F145" s="230" t="s">
        <v>1702</v>
      </c>
      <c r="G145" s="231" t="s">
        <v>1449</v>
      </c>
      <c r="H145" s="232">
        <v>2</v>
      </c>
      <c r="I145" s="233"/>
      <c r="J145" s="234">
        <f>ROUND(I145*H145,2)</f>
        <v>0</v>
      </c>
      <c r="K145" s="230" t="s">
        <v>1499</v>
      </c>
      <c r="L145" s="45"/>
      <c r="M145" s="235" t="s">
        <v>1</v>
      </c>
      <c r="N145" s="236" t="s">
        <v>38</v>
      </c>
      <c r="O145" s="92"/>
      <c r="P145" s="237">
        <f>O145*H145</f>
        <v>0</v>
      </c>
      <c r="Q145" s="237">
        <v>0</v>
      </c>
      <c r="R145" s="237">
        <f>Q145*H145</f>
        <v>0</v>
      </c>
      <c r="S145" s="237">
        <v>0</v>
      </c>
      <c r="T145" s="238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9" t="s">
        <v>170</v>
      </c>
      <c r="AT145" s="239" t="s">
        <v>166</v>
      </c>
      <c r="AU145" s="239" t="s">
        <v>80</v>
      </c>
      <c r="AY145" s="18" t="s">
        <v>164</v>
      </c>
      <c r="BE145" s="240">
        <f>IF(N145="základní",J145,0)</f>
        <v>0</v>
      </c>
      <c r="BF145" s="240">
        <f>IF(N145="snížená",J145,0)</f>
        <v>0</v>
      </c>
      <c r="BG145" s="240">
        <f>IF(N145="zákl. přenesená",J145,0)</f>
        <v>0</v>
      </c>
      <c r="BH145" s="240">
        <f>IF(N145="sníž. přenesená",J145,0)</f>
        <v>0</v>
      </c>
      <c r="BI145" s="240">
        <f>IF(N145="nulová",J145,0)</f>
        <v>0</v>
      </c>
      <c r="BJ145" s="18" t="s">
        <v>80</v>
      </c>
      <c r="BK145" s="240">
        <f>ROUND(I145*H145,2)</f>
        <v>0</v>
      </c>
      <c r="BL145" s="18" t="s">
        <v>170</v>
      </c>
      <c r="BM145" s="239" t="s">
        <v>365</v>
      </c>
    </row>
    <row r="146" s="2" customFormat="1" ht="16.5" customHeight="1">
      <c r="A146" s="39"/>
      <c r="B146" s="40"/>
      <c r="C146" s="228" t="s">
        <v>270</v>
      </c>
      <c r="D146" s="228" t="s">
        <v>166</v>
      </c>
      <c r="E146" s="229" t="s">
        <v>1703</v>
      </c>
      <c r="F146" s="230" t="s">
        <v>1704</v>
      </c>
      <c r="G146" s="231" t="s">
        <v>1491</v>
      </c>
      <c r="H146" s="232">
        <v>6</v>
      </c>
      <c r="I146" s="233"/>
      <c r="J146" s="234">
        <f>ROUND(I146*H146,2)</f>
        <v>0</v>
      </c>
      <c r="K146" s="230" t="s">
        <v>1499</v>
      </c>
      <c r="L146" s="45"/>
      <c r="M146" s="235" t="s">
        <v>1</v>
      </c>
      <c r="N146" s="236" t="s">
        <v>38</v>
      </c>
      <c r="O146" s="92"/>
      <c r="P146" s="237">
        <f>O146*H146</f>
        <v>0</v>
      </c>
      <c r="Q146" s="237">
        <v>0</v>
      </c>
      <c r="R146" s="237">
        <f>Q146*H146</f>
        <v>0</v>
      </c>
      <c r="S146" s="237">
        <v>0</v>
      </c>
      <c r="T146" s="238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9" t="s">
        <v>170</v>
      </c>
      <c r="AT146" s="239" t="s">
        <v>166</v>
      </c>
      <c r="AU146" s="239" t="s">
        <v>80</v>
      </c>
      <c r="AY146" s="18" t="s">
        <v>164</v>
      </c>
      <c r="BE146" s="240">
        <f>IF(N146="základní",J146,0)</f>
        <v>0</v>
      </c>
      <c r="BF146" s="240">
        <f>IF(N146="snížená",J146,0)</f>
        <v>0</v>
      </c>
      <c r="BG146" s="240">
        <f>IF(N146="zákl. přenesená",J146,0)</f>
        <v>0</v>
      </c>
      <c r="BH146" s="240">
        <f>IF(N146="sníž. přenesená",J146,0)</f>
        <v>0</v>
      </c>
      <c r="BI146" s="240">
        <f>IF(N146="nulová",J146,0)</f>
        <v>0</v>
      </c>
      <c r="BJ146" s="18" t="s">
        <v>80</v>
      </c>
      <c r="BK146" s="240">
        <f>ROUND(I146*H146,2)</f>
        <v>0</v>
      </c>
      <c r="BL146" s="18" t="s">
        <v>170</v>
      </c>
      <c r="BM146" s="239" t="s">
        <v>376</v>
      </c>
    </row>
    <row r="147" s="2" customFormat="1" ht="21.75" customHeight="1">
      <c r="A147" s="39"/>
      <c r="B147" s="40"/>
      <c r="C147" s="228" t="s">
        <v>277</v>
      </c>
      <c r="D147" s="228" t="s">
        <v>166</v>
      </c>
      <c r="E147" s="229" t="s">
        <v>1705</v>
      </c>
      <c r="F147" s="230" t="s">
        <v>1706</v>
      </c>
      <c r="G147" s="231" t="s">
        <v>1491</v>
      </c>
      <c r="H147" s="232">
        <v>4</v>
      </c>
      <c r="I147" s="233"/>
      <c r="J147" s="234">
        <f>ROUND(I147*H147,2)</f>
        <v>0</v>
      </c>
      <c r="K147" s="230" t="s">
        <v>1499</v>
      </c>
      <c r="L147" s="45"/>
      <c r="M147" s="235" t="s">
        <v>1</v>
      </c>
      <c r="N147" s="236" t="s">
        <v>38</v>
      </c>
      <c r="O147" s="92"/>
      <c r="P147" s="237">
        <f>O147*H147</f>
        <v>0</v>
      </c>
      <c r="Q147" s="237">
        <v>0</v>
      </c>
      <c r="R147" s="237">
        <f>Q147*H147</f>
        <v>0</v>
      </c>
      <c r="S147" s="237">
        <v>0</v>
      </c>
      <c r="T147" s="238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9" t="s">
        <v>170</v>
      </c>
      <c r="AT147" s="239" t="s">
        <v>166</v>
      </c>
      <c r="AU147" s="239" t="s">
        <v>80</v>
      </c>
      <c r="AY147" s="18" t="s">
        <v>164</v>
      </c>
      <c r="BE147" s="240">
        <f>IF(N147="základní",J147,0)</f>
        <v>0</v>
      </c>
      <c r="BF147" s="240">
        <f>IF(N147="snížená",J147,0)</f>
        <v>0</v>
      </c>
      <c r="BG147" s="240">
        <f>IF(N147="zákl. přenesená",J147,0)</f>
        <v>0</v>
      </c>
      <c r="BH147" s="240">
        <f>IF(N147="sníž. přenesená",J147,0)</f>
        <v>0</v>
      </c>
      <c r="BI147" s="240">
        <f>IF(N147="nulová",J147,0)</f>
        <v>0</v>
      </c>
      <c r="BJ147" s="18" t="s">
        <v>80</v>
      </c>
      <c r="BK147" s="240">
        <f>ROUND(I147*H147,2)</f>
        <v>0</v>
      </c>
      <c r="BL147" s="18" t="s">
        <v>170</v>
      </c>
      <c r="BM147" s="239" t="s">
        <v>385</v>
      </c>
    </row>
    <row r="148" s="2" customFormat="1" ht="24.15" customHeight="1">
      <c r="A148" s="39"/>
      <c r="B148" s="40"/>
      <c r="C148" s="228" t="s">
        <v>7</v>
      </c>
      <c r="D148" s="228" t="s">
        <v>166</v>
      </c>
      <c r="E148" s="229" t="s">
        <v>1707</v>
      </c>
      <c r="F148" s="230" t="s">
        <v>1708</v>
      </c>
      <c r="G148" s="231" t="s">
        <v>1449</v>
      </c>
      <c r="H148" s="232">
        <v>1</v>
      </c>
      <c r="I148" s="233"/>
      <c r="J148" s="234">
        <f>ROUND(I148*H148,2)</f>
        <v>0</v>
      </c>
      <c r="K148" s="230" t="s">
        <v>1502</v>
      </c>
      <c r="L148" s="45"/>
      <c r="M148" s="235" t="s">
        <v>1</v>
      </c>
      <c r="N148" s="236" t="s">
        <v>38</v>
      </c>
      <c r="O148" s="92"/>
      <c r="P148" s="237">
        <f>O148*H148</f>
        <v>0</v>
      </c>
      <c r="Q148" s="237">
        <v>0</v>
      </c>
      <c r="R148" s="237">
        <f>Q148*H148</f>
        <v>0</v>
      </c>
      <c r="S148" s="237">
        <v>0</v>
      </c>
      <c r="T148" s="238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9" t="s">
        <v>170</v>
      </c>
      <c r="AT148" s="239" t="s">
        <v>166</v>
      </c>
      <c r="AU148" s="239" t="s">
        <v>80</v>
      </c>
      <c r="AY148" s="18" t="s">
        <v>164</v>
      </c>
      <c r="BE148" s="240">
        <f>IF(N148="základní",J148,0)</f>
        <v>0</v>
      </c>
      <c r="BF148" s="240">
        <f>IF(N148="snížená",J148,0)</f>
        <v>0</v>
      </c>
      <c r="BG148" s="240">
        <f>IF(N148="zákl. přenesená",J148,0)</f>
        <v>0</v>
      </c>
      <c r="BH148" s="240">
        <f>IF(N148="sníž. přenesená",J148,0)</f>
        <v>0</v>
      </c>
      <c r="BI148" s="240">
        <f>IF(N148="nulová",J148,0)</f>
        <v>0</v>
      </c>
      <c r="BJ148" s="18" t="s">
        <v>80</v>
      </c>
      <c r="BK148" s="240">
        <f>ROUND(I148*H148,2)</f>
        <v>0</v>
      </c>
      <c r="BL148" s="18" t="s">
        <v>170</v>
      </c>
      <c r="BM148" s="239" t="s">
        <v>394</v>
      </c>
    </row>
    <row r="149" s="12" customFormat="1" ht="25.92" customHeight="1">
      <c r="A149" s="12"/>
      <c r="B149" s="212"/>
      <c r="C149" s="213"/>
      <c r="D149" s="214" t="s">
        <v>72</v>
      </c>
      <c r="E149" s="215" t="s">
        <v>1665</v>
      </c>
      <c r="F149" s="215" t="s">
        <v>1666</v>
      </c>
      <c r="G149" s="213"/>
      <c r="H149" s="213"/>
      <c r="I149" s="216"/>
      <c r="J149" s="217">
        <f>BK149</f>
        <v>0</v>
      </c>
      <c r="K149" s="213"/>
      <c r="L149" s="218"/>
      <c r="M149" s="219"/>
      <c r="N149" s="220"/>
      <c r="O149" s="220"/>
      <c r="P149" s="221">
        <f>SUM(P150:P168)</f>
        <v>0</v>
      </c>
      <c r="Q149" s="220"/>
      <c r="R149" s="221">
        <f>SUM(R150:R168)</f>
        <v>0</v>
      </c>
      <c r="S149" s="220"/>
      <c r="T149" s="222">
        <f>SUM(T150:T168)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23" t="s">
        <v>80</v>
      </c>
      <c r="AT149" s="224" t="s">
        <v>72</v>
      </c>
      <c r="AU149" s="224" t="s">
        <v>73</v>
      </c>
      <c r="AY149" s="223" t="s">
        <v>164</v>
      </c>
      <c r="BK149" s="225">
        <f>SUM(BK150:BK168)</f>
        <v>0</v>
      </c>
    </row>
    <row r="150" s="2" customFormat="1" ht="24.15" customHeight="1">
      <c r="A150" s="39"/>
      <c r="B150" s="40"/>
      <c r="C150" s="228" t="s">
        <v>286</v>
      </c>
      <c r="D150" s="228" t="s">
        <v>166</v>
      </c>
      <c r="E150" s="229" t="s">
        <v>1667</v>
      </c>
      <c r="F150" s="230" t="s">
        <v>1668</v>
      </c>
      <c r="G150" s="231" t="s">
        <v>1449</v>
      </c>
      <c r="H150" s="232">
        <v>1</v>
      </c>
      <c r="I150" s="233"/>
      <c r="J150" s="234">
        <f>ROUND(I150*H150,2)</f>
        <v>0</v>
      </c>
      <c r="K150" s="230" t="s">
        <v>1499</v>
      </c>
      <c r="L150" s="45"/>
      <c r="M150" s="235" t="s">
        <v>1</v>
      </c>
      <c r="N150" s="236" t="s">
        <v>38</v>
      </c>
      <c r="O150" s="92"/>
      <c r="P150" s="237">
        <f>O150*H150</f>
        <v>0</v>
      </c>
      <c r="Q150" s="237">
        <v>0</v>
      </c>
      <c r="R150" s="237">
        <f>Q150*H150</f>
        <v>0</v>
      </c>
      <c r="S150" s="237">
        <v>0</v>
      </c>
      <c r="T150" s="238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9" t="s">
        <v>170</v>
      </c>
      <c r="AT150" s="239" t="s">
        <v>166</v>
      </c>
      <c r="AU150" s="239" t="s">
        <v>80</v>
      </c>
      <c r="AY150" s="18" t="s">
        <v>164</v>
      </c>
      <c r="BE150" s="240">
        <f>IF(N150="základní",J150,0)</f>
        <v>0</v>
      </c>
      <c r="BF150" s="240">
        <f>IF(N150="snížená",J150,0)</f>
        <v>0</v>
      </c>
      <c r="BG150" s="240">
        <f>IF(N150="zákl. přenesená",J150,0)</f>
        <v>0</v>
      </c>
      <c r="BH150" s="240">
        <f>IF(N150="sníž. přenesená",J150,0)</f>
        <v>0</v>
      </c>
      <c r="BI150" s="240">
        <f>IF(N150="nulová",J150,0)</f>
        <v>0</v>
      </c>
      <c r="BJ150" s="18" t="s">
        <v>80</v>
      </c>
      <c r="BK150" s="240">
        <f>ROUND(I150*H150,2)</f>
        <v>0</v>
      </c>
      <c r="BL150" s="18" t="s">
        <v>170</v>
      </c>
      <c r="BM150" s="239" t="s">
        <v>407</v>
      </c>
    </row>
    <row r="151" s="2" customFormat="1" ht="24.15" customHeight="1">
      <c r="A151" s="39"/>
      <c r="B151" s="40"/>
      <c r="C151" s="228" t="s">
        <v>291</v>
      </c>
      <c r="D151" s="228" t="s">
        <v>166</v>
      </c>
      <c r="E151" s="229" t="s">
        <v>1709</v>
      </c>
      <c r="F151" s="230" t="s">
        <v>1710</v>
      </c>
      <c r="G151" s="231" t="s">
        <v>1449</v>
      </c>
      <c r="H151" s="232">
        <v>1</v>
      </c>
      <c r="I151" s="233"/>
      <c r="J151" s="234">
        <f>ROUND(I151*H151,2)</f>
        <v>0</v>
      </c>
      <c r="K151" s="230" t="s">
        <v>1502</v>
      </c>
      <c r="L151" s="45"/>
      <c r="M151" s="235" t="s">
        <v>1</v>
      </c>
      <c r="N151" s="236" t="s">
        <v>38</v>
      </c>
      <c r="O151" s="92"/>
      <c r="P151" s="237">
        <f>O151*H151</f>
        <v>0</v>
      </c>
      <c r="Q151" s="237">
        <v>0</v>
      </c>
      <c r="R151" s="237">
        <f>Q151*H151</f>
        <v>0</v>
      </c>
      <c r="S151" s="237">
        <v>0</v>
      </c>
      <c r="T151" s="238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9" t="s">
        <v>170</v>
      </c>
      <c r="AT151" s="239" t="s">
        <v>166</v>
      </c>
      <c r="AU151" s="239" t="s">
        <v>80</v>
      </c>
      <c r="AY151" s="18" t="s">
        <v>164</v>
      </c>
      <c r="BE151" s="240">
        <f>IF(N151="základní",J151,0)</f>
        <v>0</v>
      </c>
      <c r="BF151" s="240">
        <f>IF(N151="snížená",J151,0)</f>
        <v>0</v>
      </c>
      <c r="BG151" s="240">
        <f>IF(N151="zákl. přenesená",J151,0)</f>
        <v>0</v>
      </c>
      <c r="BH151" s="240">
        <f>IF(N151="sníž. přenesená",J151,0)</f>
        <v>0</v>
      </c>
      <c r="BI151" s="240">
        <f>IF(N151="nulová",J151,0)</f>
        <v>0</v>
      </c>
      <c r="BJ151" s="18" t="s">
        <v>80</v>
      </c>
      <c r="BK151" s="240">
        <f>ROUND(I151*H151,2)</f>
        <v>0</v>
      </c>
      <c r="BL151" s="18" t="s">
        <v>170</v>
      </c>
      <c r="BM151" s="239" t="s">
        <v>416</v>
      </c>
    </row>
    <row r="152" s="2" customFormat="1" ht="37.8" customHeight="1">
      <c r="A152" s="39"/>
      <c r="B152" s="40"/>
      <c r="C152" s="228" t="s">
        <v>301</v>
      </c>
      <c r="D152" s="228" t="s">
        <v>166</v>
      </c>
      <c r="E152" s="229" t="s">
        <v>1671</v>
      </c>
      <c r="F152" s="230" t="s">
        <v>1672</v>
      </c>
      <c r="G152" s="231" t="s">
        <v>186</v>
      </c>
      <c r="H152" s="232">
        <v>0.029999999999999999</v>
      </c>
      <c r="I152" s="233"/>
      <c r="J152" s="234">
        <f>ROUND(I152*H152,2)</f>
        <v>0</v>
      </c>
      <c r="K152" s="230" t="s">
        <v>1499</v>
      </c>
      <c r="L152" s="45"/>
      <c r="M152" s="235" t="s">
        <v>1</v>
      </c>
      <c r="N152" s="236" t="s">
        <v>38</v>
      </c>
      <c r="O152" s="92"/>
      <c r="P152" s="237">
        <f>O152*H152</f>
        <v>0</v>
      </c>
      <c r="Q152" s="237">
        <v>0</v>
      </c>
      <c r="R152" s="237">
        <f>Q152*H152</f>
        <v>0</v>
      </c>
      <c r="S152" s="237">
        <v>0</v>
      </c>
      <c r="T152" s="238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9" t="s">
        <v>170</v>
      </c>
      <c r="AT152" s="239" t="s">
        <v>166</v>
      </c>
      <c r="AU152" s="239" t="s">
        <v>80</v>
      </c>
      <c r="AY152" s="18" t="s">
        <v>164</v>
      </c>
      <c r="BE152" s="240">
        <f>IF(N152="základní",J152,0)</f>
        <v>0</v>
      </c>
      <c r="BF152" s="240">
        <f>IF(N152="snížená",J152,0)</f>
        <v>0</v>
      </c>
      <c r="BG152" s="240">
        <f>IF(N152="zákl. přenesená",J152,0)</f>
        <v>0</v>
      </c>
      <c r="BH152" s="240">
        <f>IF(N152="sníž. přenesená",J152,0)</f>
        <v>0</v>
      </c>
      <c r="BI152" s="240">
        <f>IF(N152="nulová",J152,0)</f>
        <v>0</v>
      </c>
      <c r="BJ152" s="18" t="s">
        <v>80</v>
      </c>
      <c r="BK152" s="240">
        <f>ROUND(I152*H152,2)</f>
        <v>0</v>
      </c>
      <c r="BL152" s="18" t="s">
        <v>170</v>
      </c>
      <c r="BM152" s="239" t="s">
        <v>425</v>
      </c>
    </row>
    <row r="153" s="2" customFormat="1" ht="33" customHeight="1">
      <c r="A153" s="39"/>
      <c r="B153" s="40"/>
      <c r="C153" s="228" t="s">
        <v>307</v>
      </c>
      <c r="D153" s="228" t="s">
        <v>166</v>
      </c>
      <c r="E153" s="229" t="s">
        <v>1673</v>
      </c>
      <c r="F153" s="230" t="s">
        <v>1674</v>
      </c>
      <c r="G153" s="231" t="s">
        <v>1449</v>
      </c>
      <c r="H153" s="232">
        <v>1</v>
      </c>
      <c r="I153" s="233"/>
      <c r="J153" s="234">
        <f>ROUND(I153*H153,2)</f>
        <v>0</v>
      </c>
      <c r="K153" s="230" t="s">
        <v>1499</v>
      </c>
      <c r="L153" s="45"/>
      <c r="M153" s="235" t="s">
        <v>1</v>
      </c>
      <c r="N153" s="236" t="s">
        <v>38</v>
      </c>
      <c r="O153" s="92"/>
      <c r="P153" s="237">
        <f>O153*H153</f>
        <v>0</v>
      </c>
      <c r="Q153" s="237">
        <v>0</v>
      </c>
      <c r="R153" s="237">
        <f>Q153*H153</f>
        <v>0</v>
      </c>
      <c r="S153" s="237">
        <v>0</v>
      </c>
      <c r="T153" s="238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9" t="s">
        <v>170</v>
      </c>
      <c r="AT153" s="239" t="s">
        <v>166</v>
      </c>
      <c r="AU153" s="239" t="s">
        <v>80</v>
      </c>
      <c r="AY153" s="18" t="s">
        <v>164</v>
      </c>
      <c r="BE153" s="240">
        <f>IF(N153="základní",J153,0)</f>
        <v>0</v>
      </c>
      <c r="BF153" s="240">
        <f>IF(N153="snížená",J153,0)</f>
        <v>0</v>
      </c>
      <c r="BG153" s="240">
        <f>IF(N153="zákl. přenesená",J153,0)</f>
        <v>0</v>
      </c>
      <c r="BH153" s="240">
        <f>IF(N153="sníž. přenesená",J153,0)</f>
        <v>0</v>
      </c>
      <c r="BI153" s="240">
        <f>IF(N153="nulová",J153,0)</f>
        <v>0</v>
      </c>
      <c r="BJ153" s="18" t="s">
        <v>80</v>
      </c>
      <c r="BK153" s="240">
        <f>ROUND(I153*H153,2)</f>
        <v>0</v>
      </c>
      <c r="BL153" s="18" t="s">
        <v>170</v>
      </c>
      <c r="BM153" s="239" t="s">
        <v>440</v>
      </c>
    </row>
    <row r="154" s="2" customFormat="1" ht="24.15" customHeight="1">
      <c r="A154" s="39"/>
      <c r="B154" s="40"/>
      <c r="C154" s="228" t="s">
        <v>313</v>
      </c>
      <c r="D154" s="228" t="s">
        <v>166</v>
      </c>
      <c r="E154" s="229" t="s">
        <v>1711</v>
      </c>
      <c r="F154" s="230" t="s">
        <v>1712</v>
      </c>
      <c r="G154" s="231" t="s">
        <v>1449</v>
      </c>
      <c r="H154" s="232">
        <v>1</v>
      </c>
      <c r="I154" s="233"/>
      <c r="J154" s="234">
        <f>ROUND(I154*H154,2)</f>
        <v>0</v>
      </c>
      <c r="K154" s="230" t="s">
        <v>1502</v>
      </c>
      <c r="L154" s="45"/>
      <c r="M154" s="235" t="s">
        <v>1</v>
      </c>
      <c r="N154" s="236" t="s">
        <v>38</v>
      </c>
      <c r="O154" s="92"/>
      <c r="P154" s="237">
        <f>O154*H154</f>
        <v>0</v>
      </c>
      <c r="Q154" s="237">
        <v>0</v>
      </c>
      <c r="R154" s="237">
        <f>Q154*H154</f>
        <v>0</v>
      </c>
      <c r="S154" s="237">
        <v>0</v>
      </c>
      <c r="T154" s="238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9" t="s">
        <v>170</v>
      </c>
      <c r="AT154" s="239" t="s">
        <v>166</v>
      </c>
      <c r="AU154" s="239" t="s">
        <v>80</v>
      </c>
      <c r="AY154" s="18" t="s">
        <v>164</v>
      </c>
      <c r="BE154" s="240">
        <f>IF(N154="základní",J154,0)</f>
        <v>0</v>
      </c>
      <c r="BF154" s="240">
        <f>IF(N154="snížená",J154,0)</f>
        <v>0</v>
      </c>
      <c r="BG154" s="240">
        <f>IF(N154="zákl. přenesená",J154,0)</f>
        <v>0</v>
      </c>
      <c r="BH154" s="240">
        <f>IF(N154="sníž. přenesená",J154,0)</f>
        <v>0</v>
      </c>
      <c r="BI154" s="240">
        <f>IF(N154="nulová",J154,0)</f>
        <v>0</v>
      </c>
      <c r="BJ154" s="18" t="s">
        <v>80</v>
      </c>
      <c r="BK154" s="240">
        <f>ROUND(I154*H154,2)</f>
        <v>0</v>
      </c>
      <c r="BL154" s="18" t="s">
        <v>170</v>
      </c>
      <c r="BM154" s="239" t="s">
        <v>454</v>
      </c>
    </row>
    <row r="155" s="2" customFormat="1" ht="16.5" customHeight="1">
      <c r="A155" s="39"/>
      <c r="B155" s="40"/>
      <c r="C155" s="228" t="s">
        <v>319</v>
      </c>
      <c r="D155" s="228" t="s">
        <v>166</v>
      </c>
      <c r="E155" s="229" t="s">
        <v>1677</v>
      </c>
      <c r="F155" s="230" t="s">
        <v>1678</v>
      </c>
      <c r="G155" s="231" t="s">
        <v>1449</v>
      </c>
      <c r="H155" s="232">
        <v>1</v>
      </c>
      <c r="I155" s="233"/>
      <c r="J155" s="234">
        <f>ROUND(I155*H155,2)</f>
        <v>0</v>
      </c>
      <c r="K155" s="230" t="s">
        <v>1499</v>
      </c>
      <c r="L155" s="45"/>
      <c r="M155" s="235" t="s">
        <v>1</v>
      </c>
      <c r="N155" s="236" t="s">
        <v>38</v>
      </c>
      <c r="O155" s="92"/>
      <c r="P155" s="237">
        <f>O155*H155</f>
        <v>0</v>
      </c>
      <c r="Q155" s="237">
        <v>0</v>
      </c>
      <c r="R155" s="237">
        <f>Q155*H155</f>
        <v>0</v>
      </c>
      <c r="S155" s="237">
        <v>0</v>
      </c>
      <c r="T155" s="238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9" t="s">
        <v>170</v>
      </c>
      <c r="AT155" s="239" t="s">
        <v>166</v>
      </c>
      <c r="AU155" s="239" t="s">
        <v>80</v>
      </c>
      <c r="AY155" s="18" t="s">
        <v>164</v>
      </c>
      <c r="BE155" s="240">
        <f>IF(N155="základní",J155,0)</f>
        <v>0</v>
      </c>
      <c r="BF155" s="240">
        <f>IF(N155="snížená",J155,0)</f>
        <v>0</v>
      </c>
      <c r="BG155" s="240">
        <f>IF(N155="zákl. přenesená",J155,0)</f>
        <v>0</v>
      </c>
      <c r="BH155" s="240">
        <f>IF(N155="sníž. přenesená",J155,0)</f>
        <v>0</v>
      </c>
      <c r="BI155" s="240">
        <f>IF(N155="nulová",J155,0)</f>
        <v>0</v>
      </c>
      <c r="BJ155" s="18" t="s">
        <v>80</v>
      </c>
      <c r="BK155" s="240">
        <f>ROUND(I155*H155,2)</f>
        <v>0</v>
      </c>
      <c r="BL155" s="18" t="s">
        <v>170</v>
      </c>
      <c r="BM155" s="239" t="s">
        <v>477</v>
      </c>
    </row>
    <row r="156" s="2" customFormat="1" ht="16.5" customHeight="1">
      <c r="A156" s="39"/>
      <c r="B156" s="40"/>
      <c r="C156" s="228" t="s">
        <v>323</v>
      </c>
      <c r="D156" s="228" t="s">
        <v>166</v>
      </c>
      <c r="E156" s="229" t="s">
        <v>1713</v>
      </c>
      <c r="F156" s="230" t="s">
        <v>1680</v>
      </c>
      <c r="G156" s="231" t="s">
        <v>1449</v>
      </c>
      <c r="H156" s="232">
        <v>1</v>
      </c>
      <c r="I156" s="233"/>
      <c r="J156" s="234">
        <f>ROUND(I156*H156,2)</f>
        <v>0</v>
      </c>
      <c r="K156" s="230" t="s">
        <v>1502</v>
      </c>
      <c r="L156" s="45"/>
      <c r="M156" s="235" t="s">
        <v>1</v>
      </c>
      <c r="N156" s="236" t="s">
        <v>38</v>
      </c>
      <c r="O156" s="92"/>
      <c r="P156" s="237">
        <f>O156*H156</f>
        <v>0</v>
      </c>
      <c r="Q156" s="237">
        <v>0</v>
      </c>
      <c r="R156" s="237">
        <f>Q156*H156</f>
        <v>0</v>
      </c>
      <c r="S156" s="237">
        <v>0</v>
      </c>
      <c r="T156" s="238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9" t="s">
        <v>170</v>
      </c>
      <c r="AT156" s="239" t="s">
        <v>166</v>
      </c>
      <c r="AU156" s="239" t="s">
        <v>80</v>
      </c>
      <c r="AY156" s="18" t="s">
        <v>164</v>
      </c>
      <c r="BE156" s="240">
        <f>IF(N156="základní",J156,0)</f>
        <v>0</v>
      </c>
      <c r="BF156" s="240">
        <f>IF(N156="snížená",J156,0)</f>
        <v>0</v>
      </c>
      <c r="BG156" s="240">
        <f>IF(N156="zákl. přenesená",J156,0)</f>
        <v>0</v>
      </c>
      <c r="BH156" s="240">
        <f>IF(N156="sníž. přenesená",J156,0)</f>
        <v>0</v>
      </c>
      <c r="BI156" s="240">
        <f>IF(N156="nulová",J156,0)</f>
        <v>0</v>
      </c>
      <c r="BJ156" s="18" t="s">
        <v>80</v>
      </c>
      <c r="BK156" s="240">
        <f>ROUND(I156*H156,2)</f>
        <v>0</v>
      </c>
      <c r="BL156" s="18" t="s">
        <v>170</v>
      </c>
      <c r="BM156" s="239" t="s">
        <v>509</v>
      </c>
    </row>
    <row r="157" s="2" customFormat="1" ht="16.5" customHeight="1">
      <c r="A157" s="39"/>
      <c r="B157" s="40"/>
      <c r="C157" s="228" t="s">
        <v>329</v>
      </c>
      <c r="D157" s="228" t="s">
        <v>166</v>
      </c>
      <c r="E157" s="229" t="s">
        <v>1681</v>
      </c>
      <c r="F157" s="230" t="s">
        <v>1682</v>
      </c>
      <c r="G157" s="231" t="s">
        <v>1449</v>
      </c>
      <c r="H157" s="232">
        <v>7</v>
      </c>
      <c r="I157" s="233"/>
      <c r="J157" s="234">
        <f>ROUND(I157*H157,2)</f>
        <v>0</v>
      </c>
      <c r="K157" s="230" t="s">
        <v>1499</v>
      </c>
      <c r="L157" s="45"/>
      <c r="M157" s="235" t="s">
        <v>1</v>
      </c>
      <c r="N157" s="236" t="s">
        <v>38</v>
      </c>
      <c r="O157" s="92"/>
      <c r="P157" s="237">
        <f>O157*H157</f>
        <v>0</v>
      </c>
      <c r="Q157" s="237">
        <v>0</v>
      </c>
      <c r="R157" s="237">
        <f>Q157*H157</f>
        <v>0</v>
      </c>
      <c r="S157" s="237">
        <v>0</v>
      </c>
      <c r="T157" s="238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9" t="s">
        <v>170</v>
      </c>
      <c r="AT157" s="239" t="s">
        <v>166</v>
      </c>
      <c r="AU157" s="239" t="s">
        <v>80</v>
      </c>
      <c r="AY157" s="18" t="s">
        <v>164</v>
      </c>
      <c r="BE157" s="240">
        <f>IF(N157="základní",J157,0)</f>
        <v>0</v>
      </c>
      <c r="BF157" s="240">
        <f>IF(N157="snížená",J157,0)</f>
        <v>0</v>
      </c>
      <c r="BG157" s="240">
        <f>IF(N157="zákl. přenesená",J157,0)</f>
        <v>0</v>
      </c>
      <c r="BH157" s="240">
        <f>IF(N157="sníž. přenesená",J157,0)</f>
        <v>0</v>
      </c>
      <c r="BI157" s="240">
        <f>IF(N157="nulová",J157,0)</f>
        <v>0</v>
      </c>
      <c r="BJ157" s="18" t="s">
        <v>80</v>
      </c>
      <c r="BK157" s="240">
        <f>ROUND(I157*H157,2)</f>
        <v>0</v>
      </c>
      <c r="BL157" s="18" t="s">
        <v>170</v>
      </c>
      <c r="BM157" s="239" t="s">
        <v>522</v>
      </c>
    </row>
    <row r="158" s="2" customFormat="1" ht="24.15" customHeight="1">
      <c r="A158" s="39"/>
      <c r="B158" s="40"/>
      <c r="C158" s="228" t="s">
        <v>334</v>
      </c>
      <c r="D158" s="228" t="s">
        <v>166</v>
      </c>
      <c r="E158" s="229" t="s">
        <v>1714</v>
      </c>
      <c r="F158" s="230" t="s">
        <v>1715</v>
      </c>
      <c r="G158" s="231" t="s">
        <v>1449</v>
      </c>
      <c r="H158" s="232">
        <v>6</v>
      </c>
      <c r="I158" s="233"/>
      <c r="J158" s="234">
        <f>ROUND(I158*H158,2)</f>
        <v>0</v>
      </c>
      <c r="K158" s="230" t="s">
        <v>1499</v>
      </c>
      <c r="L158" s="45"/>
      <c r="M158" s="235" t="s">
        <v>1</v>
      </c>
      <c r="N158" s="236" t="s">
        <v>38</v>
      </c>
      <c r="O158" s="92"/>
      <c r="P158" s="237">
        <f>O158*H158</f>
        <v>0</v>
      </c>
      <c r="Q158" s="237">
        <v>0</v>
      </c>
      <c r="R158" s="237">
        <f>Q158*H158</f>
        <v>0</v>
      </c>
      <c r="S158" s="237">
        <v>0</v>
      </c>
      <c r="T158" s="238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39" t="s">
        <v>170</v>
      </c>
      <c r="AT158" s="239" t="s">
        <v>166</v>
      </c>
      <c r="AU158" s="239" t="s">
        <v>80</v>
      </c>
      <c r="AY158" s="18" t="s">
        <v>164</v>
      </c>
      <c r="BE158" s="240">
        <f>IF(N158="základní",J158,0)</f>
        <v>0</v>
      </c>
      <c r="BF158" s="240">
        <f>IF(N158="snížená",J158,0)</f>
        <v>0</v>
      </c>
      <c r="BG158" s="240">
        <f>IF(N158="zákl. přenesená",J158,0)</f>
        <v>0</v>
      </c>
      <c r="BH158" s="240">
        <f>IF(N158="sníž. přenesená",J158,0)</f>
        <v>0</v>
      </c>
      <c r="BI158" s="240">
        <f>IF(N158="nulová",J158,0)</f>
        <v>0</v>
      </c>
      <c r="BJ158" s="18" t="s">
        <v>80</v>
      </c>
      <c r="BK158" s="240">
        <f>ROUND(I158*H158,2)</f>
        <v>0</v>
      </c>
      <c r="BL158" s="18" t="s">
        <v>170</v>
      </c>
      <c r="BM158" s="239" t="s">
        <v>538</v>
      </c>
    </row>
    <row r="159" s="2" customFormat="1" ht="24.15" customHeight="1">
      <c r="A159" s="39"/>
      <c r="B159" s="40"/>
      <c r="C159" s="228" t="s">
        <v>338</v>
      </c>
      <c r="D159" s="228" t="s">
        <v>166</v>
      </c>
      <c r="E159" s="229" t="s">
        <v>1716</v>
      </c>
      <c r="F159" s="230" t="s">
        <v>1717</v>
      </c>
      <c r="G159" s="231" t="s">
        <v>1449</v>
      </c>
      <c r="H159" s="232">
        <v>1</v>
      </c>
      <c r="I159" s="233"/>
      <c r="J159" s="234">
        <f>ROUND(I159*H159,2)</f>
        <v>0</v>
      </c>
      <c r="K159" s="230" t="s">
        <v>1499</v>
      </c>
      <c r="L159" s="45"/>
      <c r="M159" s="235" t="s">
        <v>1</v>
      </c>
      <c r="N159" s="236" t="s">
        <v>38</v>
      </c>
      <c r="O159" s="92"/>
      <c r="P159" s="237">
        <f>O159*H159</f>
        <v>0</v>
      </c>
      <c r="Q159" s="237">
        <v>0</v>
      </c>
      <c r="R159" s="237">
        <f>Q159*H159</f>
        <v>0</v>
      </c>
      <c r="S159" s="237">
        <v>0</v>
      </c>
      <c r="T159" s="238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9" t="s">
        <v>170</v>
      </c>
      <c r="AT159" s="239" t="s">
        <v>166</v>
      </c>
      <c r="AU159" s="239" t="s">
        <v>80</v>
      </c>
      <c r="AY159" s="18" t="s">
        <v>164</v>
      </c>
      <c r="BE159" s="240">
        <f>IF(N159="základní",J159,0)</f>
        <v>0</v>
      </c>
      <c r="BF159" s="240">
        <f>IF(N159="snížená",J159,0)</f>
        <v>0</v>
      </c>
      <c r="BG159" s="240">
        <f>IF(N159="zákl. přenesená",J159,0)</f>
        <v>0</v>
      </c>
      <c r="BH159" s="240">
        <f>IF(N159="sníž. přenesená",J159,0)</f>
        <v>0</v>
      </c>
      <c r="BI159" s="240">
        <f>IF(N159="nulová",J159,0)</f>
        <v>0</v>
      </c>
      <c r="BJ159" s="18" t="s">
        <v>80</v>
      </c>
      <c r="BK159" s="240">
        <f>ROUND(I159*H159,2)</f>
        <v>0</v>
      </c>
      <c r="BL159" s="18" t="s">
        <v>170</v>
      </c>
      <c r="BM159" s="239" t="s">
        <v>548</v>
      </c>
    </row>
    <row r="160" s="2" customFormat="1" ht="16.5" customHeight="1">
      <c r="A160" s="39"/>
      <c r="B160" s="40"/>
      <c r="C160" s="228" t="s">
        <v>346</v>
      </c>
      <c r="D160" s="228" t="s">
        <v>166</v>
      </c>
      <c r="E160" s="229" t="s">
        <v>1718</v>
      </c>
      <c r="F160" s="230" t="s">
        <v>1719</v>
      </c>
      <c r="G160" s="231" t="s">
        <v>1449</v>
      </c>
      <c r="H160" s="232">
        <v>3</v>
      </c>
      <c r="I160" s="233"/>
      <c r="J160" s="234">
        <f>ROUND(I160*H160,2)</f>
        <v>0</v>
      </c>
      <c r="K160" s="230" t="s">
        <v>1499</v>
      </c>
      <c r="L160" s="45"/>
      <c r="M160" s="235" t="s">
        <v>1</v>
      </c>
      <c r="N160" s="236" t="s">
        <v>38</v>
      </c>
      <c r="O160" s="92"/>
      <c r="P160" s="237">
        <f>O160*H160</f>
        <v>0</v>
      </c>
      <c r="Q160" s="237">
        <v>0</v>
      </c>
      <c r="R160" s="237">
        <f>Q160*H160</f>
        <v>0</v>
      </c>
      <c r="S160" s="237">
        <v>0</v>
      </c>
      <c r="T160" s="238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9" t="s">
        <v>170</v>
      </c>
      <c r="AT160" s="239" t="s">
        <v>166</v>
      </c>
      <c r="AU160" s="239" t="s">
        <v>80</v>
      </c>
      <c r="AY160" s="18" t="s">
        <v>164</v>
      </c>
      <c r="BE160" s="240">
        <f>IF(N160="základní",J160,0)</f>
        <v>0</v>
      </c>
      <c r="BF160" s="240">
        <f>IF(N160="snížená",J160,0)</f>
        <v>0</v>
      </c>
      <c r="BG160" s="240">
        <f>IF(N160="zákl. přenesená",J160,0)</f>
        <v>0</v>
      </c>
      <c r="BH160" s="240">
        <f>IF(N160="sníž. přenesená",J160,0)</f>
        <v>0</v>
      </c>
      <c r="BI160" s="240">
        <f>IF(N160="nulová",J160,0)</f>
        <v>0</v>
      </c>
      <c r="BJ160" s="18" t="s">
        <v>80</v>
      </c>
      <c r="BK160" s="240">
        <f>ROUND(I160*H160,2)</f>
        <v>0</v>
      </c>
      <c r="BL160" s="18" t="s">
        <v>170</v>
      </c>
      <c r="BM160" s="239" t="s">
        <v>561</v>
      </c>
    </row>
    <row r="161" s="2" customFormat="1" ht="16.5" customHeight="1">
      <c r="A161" s="39"/>
      <c r="B161" s="40"/>
      <c r="C161" s="228" t="s">
        <v>351</v>
      </c>
      <c r="D161" s="228" t="s">
        <v>166</v>
      </c>
      <c r="E161" s="229" t="s">
        <v>1720</v>
      </c>
      <c r="F161" s="230" t="s">
        <v>1721</v>
      </c>
      <c r="G161" s="231" t="s">
        <v>1449</v>
      </c>
      <c r="H161" s="232">
        <v>2</v>
      </c>
      <c r="I161" s="233"/>
      <c r="J161" s="234">
        <f>ROUND(I161*H161,2)</f>
        <v>0</v>
      </c>
      <c r="K161" s="230" t="s">
        <v>1502</v>
      </c>
      <c r="L161" s="45"/>
      <c r="M161" s="235" t="s">
        <v>1</v>
      </c>
      <c r="N161" s="236" t="s">
        <v>38</v>
      </c>
      <c r="O161" s="92"/>
      <c r="P161" s="237">
        <f>O161*H161</f>
        <v>0</v>
      </c>
      <c r="Q161" s="237">
        <v>0</v>
      </c>
      <c r="R161" s="237">
        <f>Q161*H161</f>
        <v>0</v>
      </c>
      <c r="S161" s="237">
        <v>0</v>
      </c>
      <c r="T161" s="238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9" t="s">
        <v>170</v>
      </c>
      <c r="AT161" s="239" t="s">
        <v>166</v>
      </c>
      <c r="AU161" s="239" t="s">
        <v>80</v>
      </c>
      <c r="AY161" s="18" t="s">
        <v>164</v>
      </c>
      <c r="BE161" s="240">
        <f>IF(N161="základní",J161,0)</f>
        <v>0</v>
      </c>
      <c r="BF161" s="240">
        <f>IF(N161="snížená",J161,0)</f>
        <v>0</v>
      </c>
      <c r="BG161" s="240">
        <f>IF(N161="zákl. přenesená",J161,0)</f>
        <v>0</v>
      </c>
      <c r="BH161" s="240">
        <f>IF(N161="sníž. přenesená",J161,0)</f>
        <v>0</v>
      </c>
      <c r="BI161" s="240">
        <f>IF(N161="nulová",J161,0)</f>
        <v>0</v>
      </c>
      <c r="BJ161" s="18" t="s">
        <v>80</v>
      </c>
      <c r="BK161" s="240">
        <f>ROUND(I161*H161,2)</f>
        <v>0</v>
      </c>
      <c r="BL161" s="18" t="s">
        <v>170</v>
      </c>
      <c r="BM161" s="239" t="s">
        <v>569</v>
      </c>
    </row>
    <row r="162" s="2" customFormat="1" ht="16.5" customHeight="1">
      <c r="A162" s="39"/>
      <c r="B162" s="40"/>
      <c r="C162" s="228" t="s">
        <v>356</v>
      </c>
      <c r="D162" s="228" t="s">
        <v>166</v>
      </c>
      <c r="E162" s="229" t="s">
        <v>1722</v>
      </c>
      <c r="F162" s="230" t="s">
        <v>1723</v>
      </c>
      <c r="G162" s="231" t="s">
        <v>1449</v>
      </c>
      <c r="H162" s="232">
        <v>1</v>
      </c>
      <c r="I162" s="233"/>
      <c r="J162" s="234">
        <f>ROUND(I162*H162,2)</f>
        <v>0</v>
      </c>
      <c r="K162" s="230" t="s">
        <v>1502</v>
      </c>
      <c r="L162" s="45"/>
      <c r="M162" s="235" t="s">
        <v>1</v>
      </c>
      <c r="N162" s="236" t="s">
        <v>38</v>
      </c>
      <c r="O162" s="92"/>
      <c r="P162" s="237">
        <f>O162*H162</f>
        <v>0</v>
      </c>
      <c r="Q162" s="237">
        <v>0</v>
      </c>
      <c r="R162" s="237">
        <f>Q162*H162</f>
        <v>0</v>
      </c>
      <c r="S162" s="237">
        <v>0</v>
      </c>
      <c r="T162" s="238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39" t="s">
        <v>170</v>
      </c>
      <c r="AT162" s="239" t="s">
        <v>166</v>
      </c>
      <c r="AU162" s="239" t="s">
        <v>80</v>
      </c>
      <c r="AY162" s="18" t="s">
        <v>164</v>
      </c>
      <c r="BE162" s="240">
        <f>IF(N162="základní",J162,0)</f>
        <v>0</v>
      </c>
      <c r="BF162" s="240">
        <f>IF(N162="snížená",J162,0)</f>
        <v>0</v>
      </c>
      <c r="BG162" s="240">
        <f>IF(N162="zákl. přenesená",J162,0)</f>
        <v>0</v>
      </c>
      <c r="BH162" s="240">
        <f>IF(N162="sníž. přenesená",J162,0)</f>
        <v>0</v>
      </c>
      <c r="BI162" s="240">
        <f>IF(N162="nulová",J162,0)</f>
        <v>0</v>
      </c>
      <c r="BJ162" s="18" t="s">
        <v>80</v>
      </c>
      <c r="BK162" s="240">
        <f>ROUND(I162*H162,2)</f>
        <v>0</v>
      </c>
      <c r="BL162" s="18" t="s">
        <v>170</v>
      </c>
      <c r="BM162" s="239" t="s">
        <v>582</v>
      </c>
    </row>
    <row r="163" s="2" customFormat="1" ht="21.75" customHeight="1">
      <c r="A163" s="39"/>
      <c r="B163" s="40"/>
      <c r="C163" s="228" t="s">
        <v>360</v>
      </c>
      <c r="D163" s="228" t="s">
        <v>166</v>
      </c>
      <c r="E163" s="229" t="s">
        <v>1697</v>
      </c>
      <c r="F163" s="230" t="s">
        <v>1698</v>
      </c>
      <c r="G163" s="231" t="s">
        <v>1449</v>
      </c>
      <c r="H163" s="232">
        <v>10</v>
      </c>
      <c r="I163" s="233"/>
      <c r="J163" s="234">
        <f>ROUND(I163*H163,2)</f>
        <v>0</v>
      </c>
      <c r="K163" s="230" t="s">
        <v>1499</v>
      </c>
      <c r="L163" s="45"/>
      <c r="M163" s="235" t="s">
        <v>1</v>
      </c>
      <c r="N163" s="236" t="s">
        <v>38</v>
      </c>
      <c r="O163" s="92"/>
      <c r="P163" s="237">
        <f>O163*H163</f>
        <v>0</v>
      </c>
      <c r="Q163" s="237">
        <v>0</v>
      </c>
      <c r="R163" s="237">
        <f>Q163*H163</f>
        <v>0</v>
      </c>
      <c r="S163" s="237">
        <v>0</v>
      </c>
      <c r="T163" s="238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9" t="s">
        <v>170</v>
      </c>
      <c r="AT163" s="239" t="s">
        <v>166</v>
      </c>
      <c r="AU163" s="239" t="s">
        <v>80</v>
      </c>
      <c r="AY163" s="18" t="s">
        <v>164</v>
      </c>
      <c r="BE163" s="240">
        <f>IF(N163="základní",J163,0)</f>
        <v>0</v>
      </c>
      <c r="BF163" s="240">
        <f>IF(N163="snížená",J163,0)</f>
        <v>0</v>
      </c>
      <c r="BG163" s="240">
        <f>IF(N163="zákl. přenesená",J163,0)</f>
        <v>0</v>
      </c>
      <c r="BH163" s="240">
        <f>IF(N163="sníž. přenesená",J163,0)</f>
        <v>0</v>
      </c>
      <c r="BI163" s="240">
        <f>IF(N163="nulová",J163,0)</f>
        <v>0</v>
      </c>
      <c r="BJ163" s="18" t="s">
        <v>80</v>
      </c>
      <c r="BK163" s="240">
        <f>ROUND(I163*H163,2)</f>
        <v>0</v>
      </c>
      <c r="BL163" s="18" t="s">
        <v>170</v>
      </c>
      <c r="BM163" s="239" t="s">
        <v>602</v>
      </c>
    </row>
    <row r="164" s="2" customFormat="1" ht="21.75" customHeight="1">
      <c r="A164" s="39"/>
      <c r="B164" s="40"/>
      <c r="C164" s="228" t="s">
        <v>365</v>
      </c>
      <c r="D164" s="228" t="s">
        <v>166</v>
      </c>
      <c r="E164" s="229" t="s">
        <v>1724</v>
      </c>
      <c r="F164" s="230" t="s">
        <v>1725</v>
      </c>
      <c r="G164" s="231" t="s">
        <v>1449</v>
      </c>
      <c r="H164" s="232">
        <v>2</v>
      </c>
      <c r="I164" s="233"/>
      <c r="J164" s="234">
        <f>ROUND(I164*H164,2)</f>
        <v>0</v>
      </c>
      <c r="K164" s="230" t="s">
        <v>1499</v>
      </c>
      <c r="L164" s="45"/>
      <c r="M164" s="235" t="s">
        <v>1</v>
      </c>
      <c r="N164" s="236" t="s">
        <v>38</v>
      </c>
      <c r="O164" s="92"/>
      <c r="P164" s="237">
        <f>O164*H164</f>
        <v>0</v>
      </c>
      <c r="Q164" s="237">
        <v>0</v>
      </c>
      <c r="R164" s="237">
        <f>Q164*H164</f>
        <v>0</v>
      </c>
      <c r="S164" s="237">
        <v>0</v>
      </c>
      <c r="T164" s="238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9" t="s">
        <v>170</v>
      </c>
      <c r="AT164" s="239" t="s">
        <v>166</v>
      </c>
      <c r="AU164" s="239" t="s">
        <v>80</v>
      </c>
      <c r="AY164" s="18" t="s">
        <v>164</v>
      </c>
      <c r="BE164" s="240">
        <f>IF(N164="základní",J164,0)</f>
        <v>0</v>
      </c>
      <c r="BF164" s="240">
        <f>IF(N164="snížená",J164,0)</f>
        <v>0</v>
      </c>
      <c r="BG164" s="240">
        <f>IF(N164="zákl. přenesená",J164,0)</f>
        <v>0</v>
      </c>
      <c r="BH164" s="240">
        <f>IF(N164="sníž. přenesená",J164,0)</f>
        <v>0</v>
      </c>
      <c r="BI164" s="240">
        <f>IF(N164="nulová",J164,0)</f>
        <v>0</v>
      </c>
      <c r="BJ164" s="18" t="s">
        <v>80</v>
      </c>
      <c r="BK164" s="240">
        <f>ROUND(I164*H164,2)</f>
        <v>0</v>
      </c>
      <c r="BL164" s="18" t="s">
        <v>170</v>
      </c>
      <c r="BM164" s="239" t="s">
        <v>616</v>
      </c>
    </row>
    <row r="165" s="2" customFormat="1" ht="21.75" customHeight="1">
      <c r="A165" s="39"/>
      <c r="B165" s="40"/>
      <c r="C165" s="228" t="s">
        <v>371</v>
      </c>
      <c r="D165" s="228" t="s">
        <v>166</v>
      </c>
      <c r="E165" s="229" t="s">
        <v>1701</v>
      </c>
      <c r="F165" s="230" t="s">
        <v>1702</v>
      </c>
      <c r="G165" s="231" t="s">
        <v>1449</v>
      </c>
      <c r="H165" s="232">
        <v>2</v>
      </c>
      <c r="I165" s="233"/>
      <c r="J165" s="234">
        <f>ROUND(I165*H165,2)</f>
        <v>0</v>
      </c>
      <c r="K165" s="230" t="s">
        <v>1499</v>
      </c>
      <c r="L165" s="45"/>
      <c r="M165" s="235" t="s">
        <v>1</v>
      </c>
      <c r="N165" s="236" t="s">
        <v>38</v>
      </c>
      <c r="O165" s="92"/>
      <c r="P165" s="237">
        <f>O165*H165</f>
        <v>0</v>
      </c>
      <c r="Q165" s="237">
        <v>0</v>
      </c>
      <c r="R165" s="237">
        <f>Q165*H165</f>
        <v>0</v>
      </c>
      <c r="S165" s="237">
        <v>0</v>
      </c>
      <c r="T165" s="238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39" t="s">
        <v>170</v>
      </c>
      <c r="AT165" s="239" t="s">
        <v>166</v>
      </c>
      <c r="AU165" s="239" t="s">
        <v>80</v>
      </c>
      <c r="AY165" s="18" t="s">
        <v>164</v>
      </c>
      <c r="BE165" s="240">
        <f>IF(N165="základní",J165,0)</f>
        <v>0</v>
      </c>
      <c r="BF165" s="240">
        <f>IF(N165="snížená",J165,0)</f>
        <v>0</v>
      </c>
      <c r="BG165" s="240">
        <f>IF(N165="zákl. přenesená",J165,0)</f>
        <v>0</v>
      </c>
      <c r="BH165" s="240">
        <f>IF(N165="sníž. přenesená",J165,0)</f>
        <v>0</v>
      </c>
      <c r="BI165" s="240">
        <f>IF(N165="nulová",J165,0)</f>
        <v>0</v>
      </c>
      <c r="BJ165" s="18" t="s">
        <v>80</v>
      </c>
      <c r="BK165" s="240">
        <f>ROUND(I165*H165,2)</f>
        <v>0</v>
      </c>
      <c r="BL165" s="18" t="s">
        <v>170</v>
      </c>
      <c r="BM165" s="239" t="s">
        <v>626</v>
      </c>
    </row>
    <row r="166" s="2" customFormat="1" ht="16.5" customHeight="1">
      <c r="A166" s="39"/>
      <c r="B166" s="40"/>
      <c r="C166" s="228" t="s">
        <v>376</v>
      </c>
      <c r="D166" s="228" t="s">
        <v>166</v>
      </c>
      <c r="E166" s="229" t="s">
        <v>1726</v>
      </c>
      <c r="F166" s="230" t="s">
        <v>1727</v>
      </c>
      <c r="G166" s="231" t="s">
        <v>1491</v>
      </c>
      <c r="H166" s="232">
        <v>6</v>
      </c>
      <c r="I166" s="233"/>
      <c r="J166" s="234">
        <f>ROUND(I166*H166,2)</f>
        <v>0</v>
      </c>
      <c r="K166" s="230" t="s">
        <v>1499</v>
      </c>
      <c r="L166" s="45"/>
      <c r="M166" s="235" t="s">
        <v>1</v>
      </c>
      <c r="N166" s="236" t="s">
        <v>38</v>
      </c>
      <c r="O166" s="92"/>
      <c r="P166" s="237">
        <f>O166*H166</f>
        <v>0</v>
      </c>
      <c r="Q166" s="237">
        <v>0</v>
      </c>
      <c r="R166" s="237">
        <f>Q166*H166</f>
        <v>0</v>
      </c>
      <c r="S166" s="237">
        <v>0</v>
      </c>
      <c r="T166" s="238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9" t="s">
        <v>170</v>
      </c>
      <c r="AT166" s="239" t="s">
        <v>166</v>
      </c>
      <c r="AU166" s="239" t="s">
        <v>80</v>
      </c>
      <c r="AY166" s="18" t="s">
        <v>164</v>
      </c>
      <c r="BE166" s="240">
        <f>IF(N166="základní",J166,0)</f>
        <v>0</v>
      </c>
      <c r="BF166" s="240">
        <f>IF(N166="snížená",J166,0)</f>
        <v>0</v>
      </c>
      <c r="BG166" s="240">
        <f>IF(N166="zákl. přenesená",J166,0)</f>
        <v>0</v>
      </c>
      <c r="BH166" s="240">
        <f>IF(N166="sníž. přenesená",J166,0)</f>
        <v>0</v>
      </c>
      <c r="BI166" s="240">
        <f>IF(N166="nulová",J166,0)</f>
        <v>0</v>
      </c>
      <c r="BJ166" s="18" t="s">
        <v>80</v>
      </c>
      <c r="BK166" s="240">
        <f>ROUND(I166*H166,2)</f>
        <v>0</v>
      </c>
      <c r="BL166" s="18" t="s">
        <v>170</v>
      </c>
      <c r="BM166" s="239" t="s">
        <v>642</v>
      </c>
    </row>
    <row r="167" s="2" customFormat="1" ht="21.75" customHeight="1">
      <c r="A167" s="39"/>
      <c r="B167" s="40"/>
      <c r="C167" s="228" t="s">
        <v>381</v>
      </c>
      <c r="D167" s="228" t="s">
        <v>166</v>
      </c>
      <c r="E167" s="229" t="s">
        <v>1705</v>
      </c>
      <c r="F167" s="230" t="s">
        <v>1706</v>
      </c>
      <c r="G167" s="231" t="s">
        <v>1491</v>
      </c>
      <c r="H167" s="232">
        <v>3</v>
      </c>
      <c r="I167" s="233"/>
      <c r="J167" s="234">
        <f>ROUND(I167*H167,2)</f>
        <v>0</v>
      </c>
      <c r="K167" s="230" t="s">
        <v>1499</v>
      </c>
      <c r="L167" s="45"/>
      <c r="M167" s="235" t="s">
        <v>1</v>
      </c>
      <c r="N167" s="236" t="s">
        <v>38</v>
      </c>
      <c r="O167" s="92"/>
      <c r="P167" s="237">
        <f>O167*H167</f>
        <v>0</v>
      </c>
      <c r="Q167" s="237">
        <v>0</v>
      </c>
      <c r="R167" s="237">
        <f>Q167*H167</f>
        <v>0</v>
      </c>
      <c r="S167" s="237">
        <v>0</v>
      </c>
      <c r="T167" s="238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9" t="s">
        <v>170</v>
      </c>
      <c r="AT167" s="239" t="s">
        <v>166</v>
      </c>
      <c r="AU167" s="239" t="s">
        <v>80</v>
      </c>
      <c r="AY167" s="18" t="s">
        <v>164</v>
      </c>
      <c r="BE167" s="240">
        <f>IF(N167="základní",J167,0)</f>
        <v>0</v>
      </c>
      <c r="BF167" s="240">
        <f>IF(N167="snížená",J167,0)</f>
        <v>0</v>
      </c>
      <c r="BG167" s="240">
        <f>IF(N167="zákl. přenesená",J167,0)</f>
        <v>0</v>
      </c>
      <c r="BH167" s="240">
        <f>IF(N167="sníž. přenesená",J167,0)</f>
        <v>0</v>
      </c>
      <c r="BI167" s="240">
        <f>IF(N167="nulová",J167,0)</f>
        <v>0</v>
      </c>
      <c r="BJ167" s="18" t="s">
        <v>80</v>
      </c>
      <c r="BK167" s="240">
        <f>ROUND(I167*H167,2)</f>
        <v>0</v>
      </c>
      <c r="BL167" s="18" t="s">
        <v>170</v>
      </c>
      <c r="BM167" s="239" t="s">
        <v>656</v>
      </c>
    </row>
    <row r="168" s="2" customFormat="1" ht="24.15" customHeight="1">
      <c r="A168" s="39"/>
      <c r="B168" s="40"/>
      <c r="C168" s="228" t="s">
        <v>385</v>
      </c>
      <c r="D168" s="228" t="s">
        <v>166</v>
      </c>
      <c r="E168" s="229" t="s">
        <v>1728</v>
      </c>
      <c r="F168" s="230" t="s">
        <v>1708</v>
      </c>
      <c r="G168" s="231" t="s">
        <v>1449</v>
      </c>
      <c r="H168" s="232">
        <v>1</v>
      </c>
      <c r="I168" s="233"/>
      <c r="J168" s="234">
        <f>ROUND(I168*H168,2)</f>
        <v>0</v>
      </c>
      <c r="K168" s="230" t="s">
        <v>1502</v>
      </c>
      <c r="L168" s="45"/>
      <c r="M168" s="295" t="s">
        <v>1</v>
      </c>
      <c r="N168" s="296" t="s">
        <v>38</v>
      </c>
      <c r="O168" s="297"/>
      <c r="P168" s="298">
        <f>O168*H168</f>
        <v>0</v>
      </c>
      <c r="Q168" s="298">
        <v>0</v>
      </c>
      <c r="R168" s="298">
        <f>Q168*H168</f>
        <v>0</v>
      </c>
      <c r="S168" s="298">
        <v>0</v>
      </c>
      <c r="T168" s="29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39" t="s">
        <v>170</v>
      </c>
      <c r="AT168" s="239" t="s">
        <v>166</v>
      </c>
      <c r="AU168" s="239" t="s">
        <v>80</v>
      </c>
      <c r="AY168" s="18" t="s">
        <v>164</v>
      </c>
      <c r="BE168" s="240">
        <f>IF(N168="základní",J168,0)</f>
        <v>0</v>
      </c>
      <c r="BF168" s="240">
        <f>IF(N168="snížená",J168,0)</f>
        <v>0</v>
      </c>
      <c r="BG168" s="240">
        <f>IF(N168="zákl. přenesená",J168,0)</f>
        <v>0</v>
      </c>
      <c r="BH168" s="240">
        <f>IF(N168="sníž. přenesená",J168,0)</f>
        <v>0</v>
      </c>
      <c r="BI168" s="240">
        <f>IF(N168="nulová",J168,0)</f>
        <v>0</v>
      </c>
      <c r="BJ168" s="18" t="s">
        <v>80</v>
      </c>
      <c r="BK168" s="240">
        <f>ROUND(I168*H168,2)</f>
        <v>0</v>
      </c>
      <c r="BL168" s="18" t="s">
        <v>170</v>
      </c>
      <c r="BM168" s="239" t="s">
        <v>667</v>
      </c>
    </row>
    <row r="169" s="2" customFormat="1" ht="6.96" customHeight="1">
      <c r="A169" s="39"/>
      <c r="B169" s="67"/>
      <c r="C169" s="68"/>
      <c r="D169" s="68"/>
      <c r="E169" s="68"/>
      <c r="F169" s="68"/>
      <c r="G169" s="68"/>
      <c r="H169" s="68"/>
      <c r="I169" s="68"/>
      <c r="J169" s="68"/>
      <c r="K169" s="68"/>
      <c r="L169" s="45"/>
      <c r="M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</row>
  </sheetData>
  <sheetProtection sheet="1" autoFilter="0" formatColumns="0" formatRows="0" objects="1" scenarios="1" spinCount="100000" saltValue="swb23Wn62574YGHj4E3PgsQnh9jgil4XFgtwqpFF8bvJY9f0jWwWB18naqvikWHNZW4+KKexXzxwgldOIqkqVg==" hashValue="bId/NlNiWLmtg5UjXZV5Fhyw6sMzsLQPd+tSb+MTuJaqvQm600eltHUx7/WDC2lpN11fxCf+b6y2O7NOIfdUxg==" algorithmName="SHA-512" password="CC35"/>
  <autoFilter ref="C125:K168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106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110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stavby'!K6</f>
        <v>Bytový dům Oslavany, Hlavní 33/42 - knihovna</v>
      </c>
      <c r="F7" s="152"/>
      <c r="G7" s="152"/>
      <c r="H7" s="152"/>
      <c r="L7" s="21"/>
    </row>
    <row r="8" s="1" customFormat="1" ht="12" customHeight="1">
      <c r="B8" s="21"/>
      <c r="D8" s="152" t="s">
        <v>111</v>
      </c>
      <c r="L8" s="21"/>
    </row>
    <row r="9" s="2" customFormat="1" ht="16.5" customHeight="1">
      <c r="A9" s="39"/>
      <c r="B9" s="45"/>
      <c r="C9" s="39"/>
      <c r="D9" s="39"/>
      <c r="E9" s="153" t="s">
        <v>112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113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4" t="s">
        <v>1729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5" t="str">
        <f>'Rekapitulace stavby'!AN8</f>
        <v>27. 2. 2023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2" t="s">
        <v>26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27</v>
      </c>
      <c r="E19" s="39"/>
      <c r="F19" s="39"/>
      <c r="G19" s="39"/>
      <c r="H19" s="39"/>
      <c r="I19" s="152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2" t="s">
        <v>26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29</v>
      </c>
      <c r="E22" s="39"/>
      <c r="F22" s="39"/>
      <c r="G22" s="39"/>
      <c r="H22" s="39"/>
      <c r="I22" s="152" t="s">
        <v>25</v>
      </c>
      <c r="J22" s="142" t="str">
        <f>IF('Rekapitulace stavby'!AN16="","",'Rekapitulace stavby'!AN16)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stavby'!E17="","",'Rekapitulace stavby'!E17)</f>
        <v xml:space="preserve"> </v>
      </c>
      <c r="F23" s="39"/>
      <c r="G23" s="39"/>
      <c r="H23" s="39"/>
      <c r="I23" s="152" t="s">
        <v>26</v>
      </c>
      <c r="J23" s="142" t="str">
        <f>IF('Rekapitulace stavby'!AN17="","",'Rekapitulace stavby'!AN17)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31</v>
      </c>
      <c r="E25" s="39"/>
      <c r="F25" s="39"/>
      <c r="G25" s="39"/>
      <c r="H25" s="39"/>
      <c r="I25" s="152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2" t="s">
        <v>26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32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6"/>
      <c r="B29" s="157"/>
      <c r="C29" s="156"/>
      <c r="D29" s="156"/>
      <c r="E29" s="158" t="s">
        <v>1</v>
      </c>
      <c r="F29" s="158"/>
      <c r="G29" s="158"/>
      <c r="H29" s="158"/>
      <c r="I29" s="156"/>
      <c r="J29" s="156"/>
      <c r="K29" s="156"/>
      <c r="L29" s="159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0"/>
      <c r="E31" s="160"/>
      <c r="F31" s="160"/>
      <c r="G31" s="160"/>
      <c r="H31" s="160"/>
      <c r="I31" s="160"/>
      <c r="J31" s="160"/>
      <c r="K31" s="16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1" t="s">
        <v>33</v>
      </c>
      <c r="E32" s="39"/>
      <c r="F32" s="39"/>
      <c r="G32" s="39"/>
      <c r="H32" s="39"/>
      <c r="I32" s="39"/>
      <c r="J32" s="162">
        <f>ROUND(J123,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0"/>
      <c r="E33" s="160"/>
      <c r="F33" s="160"/>
      <c r="G33" s="160"/>
      <c r="H33" s="160"/>
      <c r="I33" s="160"/>
      <c r="J33" s="160"/>
      <c r="K33" s="160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3" t="s">
        <v>35</v>
      </c>
      <c r="G34" s="39"/>
      <c r="H34" s="39"/>
      <c r="I34" s="163" t="s">
        <v>34</v>
      </c>
      <c r="J34" s="163" t="s">
        <v>36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4" t="s">
        <v>37</v>
      </c>
      <c r="E35" s="152" t="s">
        <v>38</v>
      </c>
      <c r="F35" s="165">
        <f>ROUND((SUM(BE123:BE137)),  2)</f>
        <v>0</v>
      </c>
      <c r="G35" s="39"/>
      <c r="H35" s="39"/>
      <c r="I35" s="166">
        <v>0.20999999999999999</v>
      </c>
      <c r="J35" s="165">
        <f>ROUND(((SUM(BE123:BE137))*I35),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39</v>
      </c>
      <c r="F36" s="165">
        <f>ROUND((SUM(BF123:BF137)),  2)</f>
        <v>0</v>
      </c>
      <c r="G36" s="39"/>
      <c r="H36" s="39"/>
      <c r="I36" s="166">
        <v>0.14999999999999999</v>
      </c>
      <c r="J36" s="165">
        <f>ROUND(((SUM(BF123:BF137))*I36),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40</v>
      </c>
      <c r="F37" s="165">
        <f>ROUND((SUM(BG123:BG137)),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41</v>
      </c>
      <c r="F38" s="165">
        <f>ROUND((SUM(BH123:BH137)),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42</v>
      </c>
      <c r="F39" s="165">
        <f>ROUND((SUM(BI123:BI137)),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43</v>
      </c>
      <c r="E41" s="169"/>
      <c r="F41" s="169"/>
      <c r="G41" s="170" t="s">
        <v>44</v>
      </c>
      <c r="H41" s="171" t="s">
        <v>45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Bytový dům Oslavany, Hlavní 33/42 - knihovna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111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112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113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05 - Větrání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27. 2. 2023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29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27</v>
      </c>
      <c r="D94" s="41"/>
      <c r="E94" s="41"/>
      <c r="F94" s="28" t="str">
        <f>IF(E20="","",E20)</f>
        <v>Vyplň údaj</v>
      </c>
      <c r="G94" s="41"/>
      <c r="H94" s="41"/>
      <c r="I94" s="33" t="s">
        <v>31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6" t="s">
        <v>116</v>
      </c>
      <c r="D96" s="187"/>
      <c r="E96" s="187"/>
      <c r="F96" s="187"/>
      <c r="G96" s="187"/>
      <c r="H96" s="187"/>
      <c r="I96" s="187"/>
      <c r="J96" s="188" t="s">
        <v>117</v>
      </c>
      <c r="K96" s="187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9" t="s">
        <v>118</v>
      </c>
      <c r="D98" s="41"/>
      <c r="E98" s="41"/>
      <c r="F98" s="41"/>
      <c r="G98" s="41"/>
      <c r="H98" s="41"/>
      <c r="I98" s="41"/>
      <c r="J98" s="111">
        <f>J123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119</v>
      </c>
    </row>
    <row r="99" s="9" customFormat="1" ht="24.96" customHeight="1">
      <c r="A99" s="9"/>
      <c r="B99" s="190"/>
      <c r="C99" s="191"/>
      <c r="D99" s="192" t="s">
        <v>1291</v>
      </c>
      <c r="E99" s="193"/>
      <c r="F99" s="193"/>
      <c r="G99" s="193"/>
      <c r="H99" s="193"/>
      <c r="I99" s="193"/>
      <c r="J99" s="194">
        <f>J124</f>
        <v>0</v>
      </c>
      <c r="K99" s="191"/>
      <c r="L99" s="19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6"/>
      <c r="C100" s="134"/>
      <c r="D100" s="197" t="s">
        <v>1730</v>
      </c>
      <c r="E100" s="198"/>
      <c r="F100" s="198"/>
      <c r="G100" s="198"/>
      <c r="H100" s="198"/>
      <c r="I100" s="198"/>
      <c r="J100" s="199">
        <f>J125</f>
        <v>0</v>
      </c>
      <c r="K100" s="134"/>
      <c r="L100" s="20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90"/>
      <c r="C101" s="191"/>
      <c r="D101" s="192" t="s">
        <v>1295</v>
      </c>
      <c r="E101" s="193"/>
      <c r="F101" s="193"/>
      <c r="G101" s="193"/>
      <c r="H101" s="193"/>
      <c r="I101" s="193"/>
      <c r="J101" s="194">
        <f>J134</f>
        <v>0</v>
      </c>
      <c r="K101" s="191"/>
      <c r="L101" s="19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="2" customFormat="1" ht="6.96" customHeight="1">
      <c r="A103" s="39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7" s="2" customFormat="1" ht="6.96" customHeight="1">
      <c r="A107" s="39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4.96" customHeight="1">
      <c r="A108" s="39"/>
      <c r="B108" s="40"/>
      <c r="C108" s="24" t="s">
        <v>149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6.5" customHeight="1">
      <c r="A111" s="39"/>
      <c r="B111" s="40"/>
      <c r="C111" s="41"/>
      <c r="D111" s="41"/>
      <c r="E111" s="185" t="str">
        <f>E7</f>
        <v>Bytový dům Oslavany, Hlavní 33/42 - knihovna</v>
      </c>
      <c r="F111" s="33"/>
      <c r="G111" s="33"/>
      <c r="H111" s="33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1" customFormat="1" ht="12" customHeight="1">
      <c r="B112" s="22"/>
      <c r="C112" s="33" t="s">
        <v>111</v>
      </c>
      <c r="D112" s="23"/>
      <c r="E112" s="23"/>
      <c r="F112" s="23"/>
      <c r="G112" s="23"/>
      <c r="H112" s="23"/>
      <c r="I112" s="23"/>
      <c r="J112" s="23"/>
      <c r="K112" s="23"/>
      <c r="L112" s="21"/>
    </row>
    <row r="113" s="2" customFormat="1" ht="16.5" customHeight="1">
      <c r="A113" s="39"/>
      <c r="B113" s="40"/>
      <c r="C113" s="41"/>
      <c r="D113" s="41"/>
      <c r="E113" s="185" t="s">
        <v>112</v>
      </c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113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77" t="str">
        <f>E11</f>
        <v>05 - Větrání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20</v>
      </c>
      <c r="D117" s="41"/>
      <c r="E117" s="41"/>
      <c r="F117" s="28" t="str">
        <f>F14</f>
        <v xml:space="preserve"> </v>
      </c>
      <c r="G117" s="41"/>
      <c r="H117" s="41"/>
      <c r="I117" s="33" t="s">
        <v>22</v>
      </c>
      <c r="J117" s="80" t="str">
        <f>IF(J14="","",J14)</f>
        <v>27. 2. 2023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24</v>
      </c>
      <c r="D119" s="41"/>
      <c r="E119" s="41"/>
      <c r="F119" s="28" t="str">
        <f>E17</f>
        <v xml:space="preserve"> </v>
      </c>
      <c r="G119" s="41"/>
      <c r="H119" s="41"/>
      <c r="I119" s="33" t="s">
        <v>29</v>
      </c>
      <c r="J119" s="37" t="str">
        <f>E23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27</v>
      </c>
      <c r="D120" s="41"/>
      <c r="E120" s="41"/>
      <c r="F120" s="28" t="str">
        <f>IF(E20="","",E20)</f>
        <v>Vyplň údaj</v>
      </c>
      <c r="G120" s="41"/>
      <c r="H120" s="41"/>
      <c r="I120" s="33" t="s">
        <v>31</v>
      </c>
      <c r="J120" s="37" t="str">
        <f>E26</f>
        <v xml:space="preserve"> 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0.32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1" customFormat="1" ht="29.28" customHeight="1">
      <c r="A122" s="201"/>
      <c r="B122" s="202"/>
      <c r="C122" s="203" t="s">
        <v>150</v>
      </c>
      <c r="D122" s="204" t="s">
        <v>58</v>
      </c>
      <c r="E122" s="204" t="s">
        <v>54</v>
      </c>
      <c r="F122" s="204" t="s">
        <v>55</v>
      </c>
      <c r="G122" s="204" t="s">
        <v>151</v>
      </c>
      <c r="H122" s="204" t="s">
        <v>152</v>
      </c>
      <c r="I122" s="204" t="s">
        <v>153</v>
      </c>
      <c r="J122" s="204" t="s">
        <v>117</v>
      </c>
      <c r="K122" s="205" t="s">
        <v>154</v>
      </c>
      <c r="L122" s="206"/>
      <c r="M122" s="101" t="s">
        <v>1</v>
      </c>
      <c r="N122" s="102" t="s">
        <v>37</v>
      </c>
      <c r="O122" s="102" t="s">
        <v>155</v>
      </c>
      <c r="P122" s="102" t="s">
        <v>156</v>
      </c>
      <c r="Q122" s="102" t="s">
        <v>157</v>
      </c>
      <c r="R122" s="102" t="s">
        <v>158</v>
      </c>
      <c r="S122" s="102" t="s">
        <v>159</v>
      </c>
      <c r="T122" s="103" t="s">
        <v>160</v>
      </c>
      <c r="U122" s="201"/>
      <c r="V122" s="201"/>
      <c r="W122" s="201"/>
      <c r="X122" s="201"/>
      <c r="Y122" s="201"/>
      <c r="Z122" s="201"/>
      <c r="AA122" s="201"/>
      <c r="AB122" s="201"/>
      <c r="AC122" s="201"/>
      <c r="AD122" s="201"/>
      <c r="AE122" s="201"/>
    </row>
    <row r="123" s="2" customFormat="1" ht="22.8" customHeight="1">
      <c r="A123" s="39"/>
      <c r="B123" s="40"/>
      <c r="C123" s="108" t="s">
        <v>161</v>
      </c>
      <c r="D123" s="41"/>
      <c r="E123" s="41"/>
      <c r="F123" s="41"/>
      <c r="G123" s="41"/>
      <c r="H123" s="41"/>
      <c r="I123" s="41"/>
      <c r="J123" s="207">
        <f>BK123</f>
        <v>0</v>
      </c>
      <c r="K123" s="41"/>
      <c r="L123" s="45"/>
      <c r="M123" s="104"/>
      <c r="N123" s="208"/>
      <c r="O123" s="105"/>
      <c r="P123" s="209">
        <f>P124+P134</f>
        <v>0</v>
      </c>
      <c r="Q123" s="105"/>
      <c r="R123" s="209">
        <f>R124+R134</f>
        <v>0</v>
      </c>
      <c r="S123" s="105"/>
      <c r="T123" s="210">
        <f>T124+T134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72</v>
      </c>
      <c r="AU123" s="18" t="s">
        <v>119</v>
      </c>
      <c r="BK123" s="211">
        <f>BK124+BK134</f>
        <v>0</v>
      </c>
    </row>
    <row r="124" s="12" customFormat="1" ht="25.92" customHeight="1">
      <c r="A124" s="12"/>
      <c r="B124" s="212"/>
      <c r="C124" s="213"/>
      <c r="D124" s="214" t="s">
        <v>72</v>
      </c>
      <c r="E124" s="215" t="s">
        <v>797</v>
      </c>
      <c r="F124" s="215" t="s">
        <v>1296</v>
      </c>
      <c r="G124" s="213"/>
      <c r="H124" s="213"/>
      <c r="I124" s="216"/>
      <c r="J124" s="217">
        <f>BK124</f>
        <v>0</v>
      </c>
      <c r="K124" s="213"/>
      <c r="L124" s="218"/>
      <c r="M124" s="219"/>
      <c r="N124" s="220"/>
      <c r="O124" s="220"/>
      <c r="P124" s="221">
        <f>P125</f>
        <v>0</v>
      </c>
      <c r="Q124" s="220"/>
      <c r="R124" s="221">
        <f>R125</f>
        <v>0</v>
      </c>
      <c r="S124" s="220"/>
      <c r="T124" s="222">
        <f>T125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82</v>
      </c>
      <c r="AT124" s="224" t="s">
        <v>72</v>
      </c>
      <c r="AU124" s="224" t="s">
        <v>73</v>
      </c>
      <c r="AY124" s="223" t="s">
        <v>164</v>
      </c>
      <c r="BK124" s="225">
        <f>BK125</f>
        <v>0</v>
      </c>
    </row>
    <row r="125" s="12" customFormat="1" ht="22.8" customHeight="1">
      <c r="A125" s="12"/>
      <c r="B125" s="212"/>
      <c r="C125" s="213"/>
      <c r="D125" s="214" t="s">
        <v>72</v>
      </c>
      <c r="E125" s="226" t="s">
        <v>80</v>
      </c>
      <c r="F125" s="226" t="s">
        <v>105</v>
      </c>
      <c r="G125" s="213"/>
      <c r="H125" s="213"/>
      <c r="I125" s="216"/>
      <c r="J125" s="227">
        <f>BK125</f>
        <v>0</v>
      </c>
      <c r="K125" s="213"/>
      <c r="L125" s="218"/>
      <c r="M125" s="219"/>
      <c r="N125" s="220"/>
      <c r="O125" s="220"/>
      <c r="P125" s="221">
        <f>SUM(P126:P133)</f>
        <v>0</v>
      </c>
      <c r="Q125" s="220"/>
      <c r="R125" s="221">
        <f>SUM(R126:R133)</f>
        <v>0</v>
      </c>
      <c r="S125" s="220"/>
      <c r="T125" s="222">
        <f>SUM(T126:T133)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3" t="s">
        <v>80</v>
      </c>
      <c r="AT125" s="224" t="s">
        <v>72</v>
      </c>
      <c r="AU125" s="224" t="s">
        <v>80</v>
      </c>
      <c r="AY125" s="223" t="s">
        <v>164</v>
      </c>
      <c r="BK125" s="225">
        <f>SUM(BK126:BK133)</f>
        <v>0</v>
      </c>
    </row>
    <row r="126" s="2" customFormat="1" ht="24.15" customHeight="1">
      <c r="A126" s="39"/>
      <c r="B126" s="40"/>
      <c r="C126" s="228" t="s">
        <v>80</v>
      </c>
      <c r="D126" s="228" t="s">
        <v>166</v>
      </c>
      <c r="E126" s="229" t="s">
        <v>1731</v>
      </c>
      <c r="F126" s="230" t="s">
        <v>1732</v>
      </c>
      <c r="G126" s="231" t="s">
        <v>1449</v>
      </c>
      <c r="H126" s="232">
        <v>2</v>
      </c>
      <c r="I126" s="233"/>
      <c r="J126" s="234">
        <f>ROUND(I126*H126,2)</f>
        <v>0</v>
      </c>
      <c r="K126" s="230" t="s">
        <v>1</v>
      </c>
      <c r="L126" s="45"/>
      <c r="M126" s="235" t="s">
        <v>1</v>
      </c>
      <c r="N126" s="236" t="s">
        <v>38</v>
      </c>
      <c r="O126" s="92"/>
      <c r="P126" s="237">
        <f>O126*H126</f>
        <v>0</v>
      </c>
      <c r="Q126" s="237">
        <v>0</v>
      </c>
      <c r="R126" s="237">
        <f>Q126*H126</f>
        <v>0</v>
      </c>
      <c r="S126" s="237">
        <v>0</v>
      </c>
      <c r="T126" s="238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39" t="s">
        <v>170</v>
      </c>
      <c r="AT126" s="239" t="s">
        <v>166</v>
      </c>
      <c r="AU126" s="239" t="s">
        <v>82</v>
      </c>
      <c r="AY126" s="18" t="s">
        <v>164</v>
      </c>
      <c r="BE126" s="240">
        <f>IF(N126="základní",J126,0)</f>
        <v>0</v>
      </c>
      <c r="BF126" s="240">
        <f>IF(N126="snížená",J126,0)</f>
        <v>0</v>
      </c>
      <c r="BG126" s="240">
        <f>IF(N126="zákl. přenesená",J126,0)</f>
        <v>0</v>
      </c>
      <c r="BH126" s="240">
        <f>IF(N126="sníž. přenesená",J126,0)</f>
        <v>0</v>
      </c>
      <c r="BI126" s="240">
        <f>IF(N126="nulová",J126,0)</f>
        <v>0</v>
      </c>
      <c r="BJ126" s="18" t="s">
        <v>80</v>
      </c>
      <c r="BK126" s="240">
        <f>ROUND(I126*H126,2)</f>
        <v>0</v>
      </c>
      <c r="BL126" s="18" t="s">
        <v>170</v>
      </c>
      <c r="BM126" s="239" t="s">
        <v>82</v>
      </c>
    </row>
    <row r="127" s="2" customFormat="1" ht="16.5" customHeight="1">
      <c r="A127" s="39"/>
      <c r="B127" s="40"/>
      <c r="C127" s="228" t="s">
        <v>82</v>
      </c>
      <c r="D127" s="228" t="s">
        <v>166</v>
      </c>
      <c r="E127" s="229" t="s">
        <v>1733</v>
      </c>
      <c r="F127" s="230" t="s">
        <v>1734</v>
      </c>
      <c r="G127" s="231" t="s">
        <v>551</v>
      </c>
      <c r="H127" s="232">
        <v>7</v>
      </c>
      <c r="I127" s="233"/>
      <c r="J127" s="234">
        <f>ROUND(I127*H127,2)</f>
        <v>0</v>
      </c>
      <c r="K127" s="230" t="s">
        <v>1</v>
      </c>
      <c r="L127" s="45"/>
      <c r="M127" s="235" t="s">
        <v>1</v>
      </c>
      <c r="N127" s="236" t="s">
        <v>38</v>
      </c>
      <c r="O127" s="92"/>
      <c r="P127" s="237">
        <f>O127*H127</f>
        <v>0</v>
      </c>
      <c r="Q127" s="237">
        <v>0</v>
      </c>
      <c r="R127" s="237">
        <f>Q127*H127</f>
        <v>0</v>
      </c>
      <c r="S127" s="237">
        <v>0</v>
      </c>
      <c r="T127" s="238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9" t="s">
        <v>170</v>
      </c>
      <c r="AT127" s="239" t="s">
        <v>166</v>
      </c>
      <c r="AU127" s="239" t="s">
        <v>82</v>
      </c>
      <c r="AY127" s="18" t="s">
        <v>164</v>
      </c>
      <c r="BE127" s="240">
        <f>IF(N127="základní",J127,0)</f>
        <v>0</v>
      </c>
      <c r="BF127" s="240">
        <f>IF(N127="snížená",J127,0)</f>
        <v>0</v>
      </c>
      <c r="BG127" s="240">
        <f>IF(N127="zákl. přenesená",J127,0)</f>
        <v>0</v>
      </c>
      <c r="BH127" s="240">
        <f>IF(N127="sníž. přenesená",J127,0)</f>
        <v>0</v>
      </c>
      <c r="BI127" s="240">
        <f>IF(N127="nulová",J127,0)</f>
        <v>0</v>
      </c>
      <c r="BJ127" s="18" t="s">
        <v>80</v>
      </c>
      <c r="BK127" s="240">
        <f>ROUND(I127*H127,2)</f>
        <v>0</v>
      </c>
      <c r="BL127" s="18" t="s">
        <v>170</v>
      </c>
      <c r="BM127" s="239" t="s">
        <v>170</v>
      </c>
    </row>
    <row r="128" s="2" customFormat="1" ht="16.5" customHeight="1">
      <c r="A128" s="39"/>
      <c r="B128" s="40"/>
      <c r="C128" s="228" t="s">
        <v>99</v>
      </c>
      <c r="D128" s="228" t="s">
        <v>166</v>
      </c>
      <c r="E128" s="229" t="s">
        <v>1735</v>
      </c>
      <c r="F128" s="230" t="s">
        <v>1736</v>
      </c>
      <c r="G128" s="231" t="s">
        <v>1449</v>
      </c>
      <c r="H128" s="232">
        <v>1</v>
      </c>
      <c r="I128" s="233"/>
      <c r="J128" s="234">
        <f>ROUND(I128*H128,2)</f>
        <v>0</v>
      </c>
      <c r="K128" s="230" t="s">
        <v>1</v>
      </c>
      <c r="L128" s="45"/>
      <c r="M128" s="235" t="s">
        <v>1</v>
      </c>
      <c r="N128" s="236" t="s">
        <v>38</v>
      </c>
      <c r="O128" s="92"/>
      <c r="P128" s="237">
        <f>O128*H128</f>
        <v>0</v>
      </c>
      <c r="Q128" s="237">
        <v>0</v>
      </c>
      <c r="R128" s="237">
        <f>Q128*H128</f>
        <v>0</v>
      </c>
      <c r="S128" s="237">
        <v>0</v>
      </c>
      <c r="T128" s="238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9" t="s">
        <v>170</v>
      </c>
      <c r="AT128" s="239" t="s">
        <v>166</v>
      </c>
      <c r="AU128" s="239" t="s">
        <v>82</v>
      </c>
      <c r="AY128" s="18" t="s">
        <v>164</v>
      </c>
      <c r="BE128" s="240">
        <f>IF(N128="základní",J128,0)</f>
        <v>0</v>
      </c>
      <c r="BF128" s="240">
        <f>IF(N128="snížená",J128,0)</f>
        <v>0</v>
      </c>
      <c r="BG128" s="240">
        <f>IF(N128="zákl. přenesená",J128,0)</f>
        <v>0</v>
      </c>
      <c r="BH128" s="240">
        <f>IF(N128="sníž. přenesená",J128,0)</f>
        <v>0</v>
      </c>
      <c r="BI128" s="240">
        <f>IF(N128="nulová",J128,0)</f>
        <v>0</v>
      </c>
      <c r="BJ128" s="18" t="s">
        <v>80</v>
      </c>
      <c r="BK128" s="240">
        <f>ROUND(I128*H128,2)</f>
        <v>0</v>
      </c>
      <c r="BL128" s="18" t="s">
        <v>170</v>
      </c>
      <c r="BM128" s="239" t="s">
        <v>201</v>
      </c>
    </row>
    <row r="129" s="2" customFormat="1" ht="21.75" customHeight="1">
      <c r="A129" s="39"/>
      <c r="B129" s="40"/>
      <c r="C129" s="274" t="s">
        <v>170</v>
      </c>
      <c r="D129" s="274" t="s">
        <v>265</v>
      </c>
      <c r="E129" s="275" t="s">
        <v>1737</v>
      </c>
      <c r="F129" s="276" t="s">
        <v>1738</v>
      </c>
      <c r="G129" s="277" t="s">
        <v>551</v>
      </c>
      <c r="H129" s="278">
        <v>2</v>
      </c>
      <c r="I129" s="279"/>
      <c r="J129" s="280">
        <f>ROUND(I129*H129,2)</f>
        <v>0</v>
      </c>
      <c r="K129" s="276" t="s">
        <v>1</v>
      </c>
      <c r="L129" s="281"/>
      <c r="M129" s="282" t="s">
        <v>1</v>
      </c>
      <c r="N129" s="283" t="s">
        <v>38</v>
      </c>
      <c r="O129" s="92"/>
      <c r="P129" s="237">
        <f>O129*H129</f>
        <v>0</v>
      </c>
      <c r="Q129" s="237">
        <v>0</v>
      </c>
      <c r="R129" s="237">
        <f>Q129*H129</f>
        <v>0</v>
      </c>
      <c r="S129" s="237">
        <v>0</v>
      </c>
      <c r="T129" s="238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9" t="s">
        <v>209</v>
      </c>
      <c r="AT129" s="239" t="s">
        <v>265</v>
      </c>
      <c r="AU129" s="239" t="s">
        <v>82</v>
      </c>
      <c r="AY129" s="18" t="s">
        <v>164</v>
      </c>
      <c r="BE129" s="240">
        <f>IF(N129="základní",J129,0)</f>
        <v>0</v>
      </c>
      <c r="BF129" s="240">
        <f>IF(N129="snížená",J129,0)</f>
        <v>0</v>
      </c>
      <c r="BG129" s="240">
        <f>IF(N129="zákl. přenesená",J129,0)</f>
        <v>0</v>
      </c>
      <c r="BH129" s="240">
        <f>IF(N129="sníž. přenesená",J129,0)</f>
        <v>0</v>
      </c>
      <c r="BI129" s="240">
        <f>IF(N129="nulová",J129,0)</f>
        <v>0</v>
      </c>
      <c r="BJ129" s="18" t="s">
        <v>80</v>
      </c>
      <c r="BK129" s="240">
        <f>ROUND(I129*H129,2)</f>
        <v>0</v>
      </c>
      <c r="BL129" s="18" t="s">
        <v>170</v>
      </c>
      <c r="BM129" s="239" t="s">
        <v>209</v>
      </c>
    </row>
    <row r="130" s="2" customFormat="1" ht="16.5" customHeight="1">
      <c r="A130" s="39"/>
      <c r="B130" s="40"/>
      <c r="C130" s="228" t="s">
        <v>193</v>
      </c>
      <c r="D130" s="228" t="s">
        <v>166</v>
      </c>
      <c r="E130" s="229" t="s">
        <v>1739</v>
      </c>
      <c r="F130" s="230" t="s">
        <v>1424</v>
      </c>
      <c r="G130" s="231" t="s">
        <v>551</v>
      </c>
      <c r="H130" s="232">
        <v>2</v>
      </c>
      <c r="I130" s="233"/>
      <c r="J130" s="234">
        <f>ROUND(I130*H130,2)</f>
        <v>0</v>
      </c>
      <c r="K130" s="230" t="s">
        <v>1</v>
      </c>
      <c r="L130" s="45"/>
      <c r="M130" s="235" t="s">
        <v>1</v>
      </c>
      <c r="N130" s="236" t="s">
        <v>38</v>
      </c>
      <c r="O130" s="92"/>
      <c r="P130" s="237">
        <f>O130*H130</f>
        <v>0</v>
      </c>
      <c r="Q130" s="237">
        <v>0</v>
      </c>
      <c r="R130" s="237">
        <f>Q130*H130</f>
        <v>0</v>
      </c>
      <c r="S130" s="237">
        <v>0</v>
      </c>
      <c r="T130" s="238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9" t="s">
        <v>170</v>
      </c>
      <c r="AT130" s="239" t="s">
        <v>166</v>
      </c>
      <c r="AU130" s="239" t="s">
        <v>82</v>
      </c>
      <c r="AY130" s="18" t="s">
        <v>164</v>
      </c>
      <c r="BE130" s="240">
        <f>IF(N130="základní",J130,0)</f>
        <v>0</v>
      </c>
      <c r="BF130" s="240">
        <f>IF(N130="snížená",J130,0)</f>
        <v>0</v>
      </c>
      <c r="BG130" s="240">
        <f>IF(N130="zákl. přenesená",J130,0)</f>
        <v>0</v>
      </c>
      <c r="BH130" s="240">
        <f>IF(N130="sníž. přenesená",J130,0)</f>
        <v>0</v>
      </c>
      <c r="BI130" s="240">
        <f>IF(N130="nulová",J130,0)</f>
        <v>0</v>
      </c>
      <c r="BJ130" s="18" t="s">
        <v>80</v>
      </c>
      <c r="BK130" s="240">
        <f>ROUND(I130*H130,2)</f>
        <v>0</v>
      </c>
      <c r="BL130" s="18" t="s">
        <v>170</v>
      </c>
      <c r="BM130" s="239" t="s">
        <v>222</v>
      </c>
    </row>
    <row r="131" s="2" customFormat="1" ht="24.15" customHeight="1">
      <c r="A131" s="39"/>
      <c r="B131" s="40"/>
      <c r="C131" s="228" t="s">
        <v>201</v>
      </c>
      <c r="D131" s="228" t="s">
        <v>166</v>
      </c>
      <c r="E131" s="229" t="s">
        <v>1740</v>
      </c>
      <c r="F131" s="230" t="s">
        <v>1741</v>
      </c>
      <c r="G131" s="231" t="s">
        <v>262</v>
      </c>
      <c r="H131" s="232">
        <v>4</v>
      </c>
      <c r="I131" s="233"/>
      <c r="J131" s="234">
        <f>ROUND(I131*H131,2)</f>
        <v>0</v>
      </c>
      <c r="K131" s="230" t="s">
        <v>1</v>
      </c>
      <c r="L131" s="45"/>
      <c r="M131" s="235" t="s">
        <v>1</v>
      </c>
      <c r="N131" s="236" t="s">
        <v>38</v>
      </c>
      <c r="O131" s="92"/>
      <c r="P131" s="237">
        <f>O131*H131</f>
        <v>0</v>
      </c>
      <c r="Q131" s="237">
        <v>0</v>
      </c>
      <c r="R131" s="237">
        <f>Q131*H131</f>
        <v>0</v>
      </c>
      <c r="S131" s="237">
        <v>0</v>
      </c>
      <c r="T131" s="238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9" t="s">
        <v>170</v>
      </c>
      <c r="AT131" s="239" t="s">
        <v>166</v>
      </c>
      <c r="AU131" s="239" t="s">
        <v>82</v>
      </c>
      <c r="AY131" s="18" t="s">
        <v>164</v>
      </c>
      <c r="BE131" s="240">
        <f>IF(N131="základní",J131,0)</f>
        <v>0</v>
      </c>
      <c r="BF131" s="240">
        <f>IF(N131="snížená",J131,0)</f>
        <v>0</v>
      </c>
      <c r="BG131" s="240">
        <f>IF(N131="zákl. přenesená",J131,0)</f>
        <v>0</v>
      </c>
      <c r="BH131" s="240">
        <f>IF(N131="sníž. přenesená",J131,0)</f>
        <v>0</v>
      </c>
      <c r="BI131" s="240">
        <f>IF(N131="nulová",J131,0)</f>
        <v>0</v>
      </c>
      <c r="BJ131" s="18" t="s">
        <v>80</v>
      </c>
      <c r="BK131" s="240">
        <f>ROUND(I131*H131,2)</f>
        <v>0</v>
      </c>
      <c r="BL131" s="18" t="s">
        <v>170</v>
      </c>
      <c r="BM131" s="239" t="s">
        <v>233</v>
      </c>
    </row>
    <row r="132" s="2" customFormat="1" ht="24.15" customHeight="1">
      <c r="A132" s="39"/>
      <c r="B132" s="40"/>
      <c r="C132" s="228" t="s">
        <v>205</v>
      </c>
      <c r="D132" s="228" t="s">
        <v>166</v>
      </c>
      <c r="E132" s="229" t="s">
        <v>1742</v>
      </c>
      <c r="F132" s="230" t="s">
        <v>1743</v>
      </c>
      <c r="G132" s="231" t="s">
        <v>262</v>
      </c>
      <c r="H132" s="232">
        <v>4</v>
      </c>
      <c r="I132" s="233"/>
      <c r="J132" s="234">
        <f>ROUND(I132*H132,2)</f>
        <v>0</v>
      </c>
      <c r="K132" s="230" t="s">
        <v>1</v>
      </c>
      <c r="L132" s="45"/>
      <c r="M132" s="235" t="s">
        <v>1</v>
      </c>
      <c r="N132" s="236" t="s">
        <v>38</v>
      </c>
      <c r="O132" s="92"/>
      <c r="P132" s="237">
        <f>O132*H132</f>
        <v>0</v>
      </c>
      <c r="Q132" s="237">
        <v>0</v>
      </c>
      <c r="R132" s="237">
        <f>Q132*H132</f>
        <v>0</v>
      </c>
      <c r="S132" s="237">
        <v>0</v>
      </c>
      <c r="T132" s="238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9" t="s">
        <v>170</v>
      </c>
      <c r="AT132" s="239" t="s">
        <v>166</v>
      </c>
      <c r="AU132" s="239" t="s">
        <v>82</v>
      </c>
      <c r="AY132" s="18" t="s">
        <v>164</v>
      </c>
      <c r="BE132" s="240">
        <f>IF(N132="základní",J132,0)</f>
        <v>0</v>
      </c>
      <c r="BF132" s="240">
        <f>IF(N132="snížená",J132,0)</f>
        <v>0</v>
      </c>
      <c r="BG132" s="240">
        <f>IF(N132="zákl. přenesená",J132,0)</f>
        <v>0</v>
      </c>
      <c r="BH132" s="240">
        <f>IF(N132="sníž. přenesená",J132,0)</f>
        <v>0</v>
      </c>
      <c r="BI132" s="240">
        <f>IF(N132="nulová",J132,0)</f>
        <v>0</v>
      </c>
      <c r="BJ132" s="18" t="s">
        <v>80</v>
      </c>
      <c r="BK132" s="240">
        <f>ROUND(I132*H132,2)</f>
        <v>0</v>
      </c>
      <c r="BL132" s="18" t="s">
        <v>170</v>
      </c>
      <c r="BM132" s="239" t="s">
        <v>242</v>
      </c>
    </row>
    <row r="133" s="2" customFormat="1" ht="21.75" customHeight="1">
      <c r="A133" s="39"/>
      <c r="B133" s="40"/>
      <c r="C133" s="228" t="s">
        <v>209</v>
      </c>
      <c r="D133" s="228" t="s">
        <v>166</v>
      </c>
      <c r="E133" s="229" t="s">
        <v>1744</v>
      </c>
      <c r="F133" s="230" t="s">
        <v>1745</v>
      </c>
      <c r="G133" s="231" t="s">
        <v>1317</v>
      </c>
      <c r="H133" s="232">
        <v>2</v>
      </c>
      <c r="I133" s="233"/>
      <c r="J133" s="234">
        <f>ROUND(I133*H133,2)</f>
        <v>0</v>
      </c>
      <c r="K133" s="230" t="s">
        <v>1</v>
      </c>
      <c r="L133" s="45"/>
      <c r="M133" s="235" t="s">
        <v>1</v>
      </c>
      <c r="N133" s="236" t="s">
        <v>38</v>
      </c>
      <c r="O133" s="92"/>
      <c r="P133" s="237">
        <f>O133*H133</f>
        <v>0</v>
      </c>
      <c r="Q133" s="237">
        <v>0</v>
      </c>
      <c r="R133" s="237">
        <f>Q133*H133</f>
        <v>0</v>
      </c>
      <c r="S133" s="237">
        <v>0</v>
      </c>
      <c r="T133" s="238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9" t="s">
        <v>170</v>
      </c>
      <c r="AT133" s="239" t="s">
        <v>166</v>
      </c>
      <c r="AU133" s="239" t="s">
        <v>82</v>
      </c>
      <c r="AY133" s="18" t="s">
        <v>164</v>
      </c>
      <c r="BE133" s="240">
        <f>IF(N133="základní",J133,0)</f>
        <v>0</v>
      </c>
      <c r="BF133" s="240">
        <f>IF(N133="snížená",J133,0)</f>
        <v>0</v>
      </c>
      <c r="BG133" s="240">
        <f>IF(N133="zákl. přenesená",J133,0)</f>
        <v>0</v>
      </c>
      <c r="BH133" s="240">
        <f>IF(N133="sníž. přenesená",J133,0)</f>
        <v>0</v>
      </c>
      <c r="BI133" s="240">
        <f>IF(N133="nulová",J133,0)</f>
        <v>0</v>
      </c>
      <c r="BJ133" s="18" t="s">
        <v>80</v>
      </c>
      <c r="BK133" s="240">
        <f>ROUND(I133*H133,2)</f>
        <v>0</v>
      </c>
      <c r="BL133" s="18" t="s">
        <v>170</v>
      </c>
      <c r="BM133" s="239" t="s">
        <v>253</v>
      </c>
    </row>
    <row r="134" s="12" customFormat="1" ht="25.92" customHeight="1">
      <c r="A134" s="12"/>
      <c r="B134" s="212"/>
      <c r="C134" s="213"/>
      <c r="D134" s="214" t="s">
        <v>72</v>
      </c>
      <c r="E134" s="215" t="s">
        <v>1401</v>
      </c>
      <c r="F134" s="215" t="s">
        <v>1402</v>
      </c>
      <c r="G134" s="213"/>
      <c r="H134" s="213"/>
      <c r="I134" s="216"/>
      <c r="J134" s="217">
        <f>BK134</f>
        <v>0</v>
      </c>
      <c r="K134" s="213"/>
      <c r="L134" s="218"/>
      <c r="M134" s="219"/>
      <c r="N134" s="220"/>
      <c r="O134" s="220"/>
      <c r="P134" s="221">
        <f>SUM(P135:P137)</f>
        <v>0</v>
      </c>
      <c r="Q134" s="220"/>
      <c r="R134" s="221">
        <f>SUM(R135:R137)</f>
        <v>0</v>
      </c>
      <c r="S134" s="220"/>
      <c r="T134" s="222">
        <f>SUM(T135:T137)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3" t="s">
        <v>80</v>
      </c>
      <c r="AT134" s="224" t="s">
        <v>72</v>
      </c>
      <c r="AU134" s="224" t="s">
        <v>73</v>
      </c>
      <c r="AY134" s="223" t="s">
        <v>164</v>
      </c>
      <c r="BK134" s="225">
        <f>SUM(BK135:BK137)</f>
        <v>0</v>
      </c>
    </row>
    <row r="135" s="2" customFormat="1" ht="16.5" customHeight="1">
      <c r="A135" s="39"/>
      <c r="B135" s="40"/>
      <c r="C135" s="228" t="s">
        <v>215</v>
      </c>
      <c r="D135" s="228" t="s">
        <v>166</v>
      </c>
      <c r="E135" s="229" t="s">
        <v>1403</v>
      </c>
      <c r="F135" s="230" t="s">
        <v>1746</v>
      </c>
      <c r="G135" s="231" t="s">
        <v>1317</v>
      </c>
      <c r="H135" s="232">
        <v>1</v>
      </c>
      <c r="I135" s="233"/>
      <c r="J135" s="234">
        <f>ROUND(I135*H135,2)</f>
        <v>0</v>
      </c>
      <c r="K135" s="230" t="s">
        <v>1</v>
      </c>
      <c r="L135" s="45"/>
      <c r="M135" s="235" t="s">
        <v>1</v>
      </c>
      <c r="N135" s="236" t="s">
        <v>38</v>
      </c>
      <c r="O135" s="92"/>
      <c r="P135" s="237">
        <f>O135*H135</f>
        <v>0</v>
      </c>
      <c r="Q135" s="237">
        <v>0</v>
      </c>
      <c r="R135" s="237">
        <f>Q135*H135</f>
        <v>0</v>
      </c>
      <c r="S135" s="237">
        <v>0</v>
      </c>
      <c r="T135" s="238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9" t="s">
        <v>170</v>
      </c>
      <c r="AT135" s="239" t="s">
        <v>166</v>
      </c>
      <c r="AU135" s="239" t="s">
        <v>80</v>
      </c>
      <c r="AY135" s="18" t="s">
        <v>164</v>
      </c>
      <c r="BE135" s="240">
        <f>IF(N135="základní",J135,0)</f>
        <v>0</v>
      </c>
      <c r="BF135" s="240">
        <f>IF(N135="snížená",J135,0)</f>
        <v>0</v>
      </c>
      <c r="BG135" s="240">
        <f>IF(N135="zákl. přenesená",J135,0)</f>
        <v>0</v>
      </c>
      <c r="BH135" s="240">
        <f>IF(N135="sníž. přenesená",J135,0)</f>
        <v>0</v>
      </c>
      <c r="BI135" s="240">
        <f>IF(N135="nulová",J135,0)</f>
        <v>0</v>
      </c>
      <c r="BJ135" s="18" t="s">
        <v>80</v>
      </c>
      <c r="BK135" s="240">
        <f>ROUND(I135*H135,2)</f>
        <v>0</v>
      </c>
      <c r="BL135" s="18" t="s">
        <v>170</v>
      </c>
      <c r="BM135" s="239" t="s">
        <v>264</v>
      </c>
    </row>
    <row r="136" s="2" customFormat="1" ht="24.15" customHeight="1">
      <c r="A136" s="39"/>
      <c r="B136" s="40"/>
      <c r="C136" s="228" t="s">
        <v>222</v>
      </c>
      <c r="D136" s="228" t="s">
        <v>166</v>
      </c>
      <c r="E136" s="229" t="s">
        <v>1405</v>
      </c>
      <c r="F136" s="230" t="s">
        <v>1747</v>
      </c>
      <c r="G136" s="231" t="s">
        <v>1317</v>
      </c>
      <c r="H136" s="232">
        <v>2</v>
      </c>
      <c r="I136" s="233"/>
      <c r="J136" s="234">
        <f>ROUND(I136*H136,2)</f>
        <v>0</v>
      </c>
      <c r="K136" s="230" t="s">
        <v>1</v>
      </c>
      <c r="L136" s="45"/>
      <c r="M136" s="235" t="s">
        <v>1</v>
      </c>
      <c r="N136" s="236" t="s">
        <v>38</v>
      </c>
      <c r="O136" s="92"/>
      <c r="P136" s="237">
        <f>O136*H136</f>
        <v>0</v>
      </c>
      <c r="Q136" s="237">
        <v>0</v>
      </c>
      <c r="R136" s="237">
        <f>Q136*H136</f>
        <v>0</v>
      </c>
      <c r="S136" s="237">
        <v>0</v>
      </c>
      <c r="T136" s="238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9" t="s">
        <v>170</v>
      </c>
      <c r="AT136" s="239" t="s">
        <v>166</v>
      </c>
      <c r="AU136" s="239" t="s">
        <v>80</v>
      </c>
      <c r="AY136" s="18" t="s">
        <v>164</v>
      </c>
      <c r="BE136" s="240">
        <f>IF(N136="základní",J136,0)</f>
        <v>0</v>
      </c>
      <c r="BF136" s="240">
        <f>IF(N136="snížená",J136,0)</f>
        <v>0</v>
      </c>
      <c r="BG136" s="240">
        <f>IF(N136="zákl. přenesená",J136,0)</f>
        <v>0</v>
      </c>
      <c r="BH136" s="240">
        <f>IF(N136="sníž. přenesená",J136,0)</f>
        <v>0</v>
      </c>
      <c r="BI136" s="240">
        <f>IF(N136="nulová",J136,0)</f>
        <v>0</v>
      </c>
      <c r="BJ136" s="18" t="s">
        <v>80</v>
      </c>
      <c r="BK136" s="240">
        <f>ROUND(I136*H136,2)</f>
        <v>0</v>
      </c>
      <c r="BL136" s="18" t="s">
        <v>170</v>
      </c>
      <c r="BM136" s="239" t="s">
        <v>277</v>
      </c>
    </row>
    <row r="137" s="2" customFormat="1" ht="24.15" customHeight="1">
      <c r="A137" s="39"/>
      <c r="B137" s="40"/>
      <c r="C137" s="228" t="s">
        <v>228</v>
      </c>
      <c r="D137" s="228" t="s">
        <v>166</v>
      </c>
      <c r="E137" s="229" t="s">
        <v>32</v>
      </c>
      <c r="F137" s="230" t="s">
        <v>1411</v>
      </c>
      <c r="G137" s="231" t="s">
        <v>1</v>
      </c>
      <c r="H137" s="232">
        <v>0</v>
      </c>
      <c r="I137" s="233"/>
      <c r="J137" s="234">
        <f>ROUND(I137*H137,2)</f>
        <v>0</v>
      </c>
      <c r="K137" s="230" t="s">
        <v>1</v>
      </c>
      <c r="L137" s="45"/>
      <c r="M137" s="295" t="s">
        <v>1</v>
      </c>
      <c r="N137" s="296" t="s">
        <v>38</v>
      </c>
      <c r="O137" s="297"/>
      <c r="P137" s="298">
        <f>O137*H137</f>
        <v>0</v>
      </c>
      <c r="Q137" s="298">
        <v>0</v>
      </c>
      <c r="R137" s="298">
        <f>Q137*H137</f>
        <v>0</v>
      </c>
      <c r="S137" s="298">
        <v>0</v>
      </c>
      <c r="T137" s="29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9" t="s">
        <v>170</v>
      </c>
      <c r="AT137" s="239" t="s">
        <v>166</v>
      </c>
      <c r="AU137" s="239" t="s">
        <v>80</v>
      </c>
      <c r="AY137" s="18" t="s">
        <v>164</v>
      </c>
      <c r="BE137" s="240">
        <f>IF(N137="základní",J137,0)</f>
        <v>0</v>
      </c>
      <c r="BF137" s="240">
        <f>IF(N137="snížená",J137,0)</f>
        <v>0</v>
      </c>
      <c r="BG137" s="240">
        <f>IF(N137="zákl. přenesená",J137,0)</f>
        <v>0</v>
      </c>
      <c r="BH137" s="240">
        <f>IF(N137="sníž. přenesená",J137,0)</f>
        <v>0</v>
      </c>
      <c r="BI137" s="240">
        <f>IF(N137="nulová",J137,0)</f>
        <v>0</v>
      </c>
      <c r="BJ137" s="18" t="s">
        <v>80</v>
      </c>
      <c r="BK137" s="240">
        <f>ROUND(I137*H137,2)</f>
        <v>0</v>
      </c>
      <c r="BL137" s="18" t="s">
        <v>170</v>
      </c>
      <c r="BM137" s="239" t="s">
        <v>301</v>
      </c>
    </row>
    <row r="138" s="2" customFormat="1" ht="6.96" customHeight="1">
      <c r="A138" s="39"/>
      <c r="B138" s="67"/>
      <c r="C138" s="68"/>
      <c r="D138" s="68"/>
      <c r="E138" s="68"/>
      <c r="F138" s="68"/>
      <c r="G138" s="68"/>
      <c r="H138" s="68"/>
      <c r="I138" s="68"/>
      <c r="J138" s="68"/>
      <c r="K138" s="68"/>
      <c r="L138" s="45"/>
      <c r="M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</row>
  </sheetData>
  <sheetProtection sheet="1" autoFilter="0" formatColumns="0" formatRows="0" objects="1" scenarios="1" spinCount="100000" saltValue="FGTJi4AENZUbd9LDdX2lZOpXxFJa8fmn7zHciHNyD+d4O5exkd29SD25wa7JOvtwN+PI6kMd/dc82LAWRzFfEQ==" hashValue="u7zy/sgyoleBK3gZxpTyqFnY4fHEnY5CprPugi+B/6BVDV00pLr7Z1ohe+EoIBHIGrEIJF5gwhyN61hCoduQNQ==" algorithmName="SHA-512" password="CC35"/>
  <autoFilter ref="C122:K13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109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82</v>
      </c>
    </row>
    <row r="4" s="1" customFormat="1" ht="24.96" customHeight="1">
      <c r="B4" s="21"/>
      <c r="D4" s="150" t="s">
        <v>110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stavby'!K6</f>
        <v>Bytový dům Oslavany, Hlavní 33/42 - knihovna</v>
      </c>
      <c r="F7" s="152"/>
      <c r="G7" s="152"/>
      <c r="H7" s="152"/>
      <c r="L7" s="21"/>
    </row>
    <row r="8" s="1" customFormat="1" ht="12" customHeight="1">
      <c r="B8" s="21"/>
      <c r="D8" s="152" t="s">
        <v>111</v>
      </c>
      <c r="L8" s="21"/>
    </row>
    <row r="9" s="2" customFormat="1" ht="16.5" customHeight="1">
      <c r="A9" s="39"/>
      <c r="B9" s="45"/>
      <c r="C9" s="39"/>
      <c r="D9" s="39"/>
      <c r="E9" s="153" t="s">
        <v>112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113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4" t="s">
        <v>1748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5" t="str">
        <f>'Rekapitulace stavby'!AN8</f>
        <v>27. 2. 2023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2" t="s">
        <v>26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27</v>
      </c>
      <c r="E19" s="39"/>
      <c r="F19" s="39"/>
      <c r="G19" s="39"/>
      <c r="H19" s="39"/>
      <c r="I19" s="152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2" t="s">
        <v>26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29</v>
      </c>
      <c r="E22" s="39"/>
      <c r="F22" s="39"/>
      <c r="G22" s="39"/>
      <c r="H22" s="39"/>
      <c r="I22" s="152" t="s">
        <v>25</v>
      </c>
      <c r="J22" s="142" t="str">
        <f>IF('Rekapitulace stavby'!AN16="","",'Rekapitulace stavby'!AN16)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stavby'!E17="","",'Rekapitulace stavby'!E17)</f>
        <v xml:space="preserve"> </v>
      </c>
      <c r="F23" s="39"/>
      <c r="G23" s="39"/>
      <c r="H23" s="39"/>
      <c r="I23" s="152" t="s">
        <v>26</v>
      </c>
      <c r="J23" s="142" t="str">
        <f>IF('Rekapitulace stavby'!AN17="","",'Rekapitulace stavby'!AN17)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31</v>
      </c>
      <c r="E25" s="39"/>
      <c r="F25" s="39"/>
      <c r="G25" s="39"/>
      <c r="H25" s="39"/>
      <c r="I25" s="152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2" t="s">
        <v>26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32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6"/>
      <c r="B29" s="157"/>
      <c r="C29" s="156"/>
      <c r="D29" s="156"/>
      <c r="E29" s="158" t="s">
        <v>1</v>
      </c>
      <c r="F29" s="158"/>
      <c r="G29" s="158"/>
      <c r="H29" s="158"/>
      <c r="I29" s="156"/>
      <c r="J29" s="156"/>
      <c r="K29" s="156"/>
      <c r="L29" s="159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0"/>
      <c r="E31" s="160"/>
      <c r="F31" s="160"/>
      <c r="G31" s="160"/>
      <c r="H31" s="160"/>
      <c r="I31" s="160"/>
      <c r="J31" s="160"/>
      <c r="K31" s="16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1" t="s">
        <v>33</v>
      </c>
      <c r="E32" s="39"/>
      <c r="F32" s="39"/>
      <c r="G32" s="39"/>
      <c r="H32" s="39"/>
      <c r="I32" s="39"/>
      <c r="J32" s="162">
        <f>ROUND(J123,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0"/>
      <c r="E33" s="160"/>
      <c r="F33" s="160"/>
      <c r="G33" s="160"/>
      <c r="H33" s="160"/>
      <c r="I33" s="160"/>
      <c r="J33" s="160"/>
      <c r="K33" s="160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3" t="s">
        <v>35</v>
      </c>
      <c r="G34" s="39"/>
      <c r="H34" s="39"/>
      <c r="I34" s="163" t="s">
        <v>34</v>
      </c>
      <c r="J34" s="163" t="s">
        <v>36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4" t="s">
        <v>37</v>
      </c>
      <c r="E35" s="152" t="s">
        <v>38</v>
      </c>
      <c r="F35" s="165">
        <f>ROUND((SUM(BE123:BE130)),  2)</f>
        <v>0</v>
      </c>
      <c r="G35" s="39"/>
      <c r="H35" s="39"/>
      <c r="I35" s="166">
        <v>0.20999999999999999</v>
      </c>
      <c r="J35" s="165">
        <f>ROUND(((SUM(BE123:BE130))*I35),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39</v>
      </c>
      <c r="F36" s="165">
        <f>ROUND((SUM(BF123:BF130)),  2)</f>
        <v>0</v>
      </c>
      <c r="G36" s="39"/>
      <c r="H36" s="39"/>
      <c r="I36" s="166">
        <v>0.14999999999999999</v>
      </c>
      <c r="J36" s="165">
        <f>ROUND(((SUM(BF123:BF130))*I36),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40</v>
      </c>
      <c r="F37" s="165">
        <f>ROUND((SUM(BG123:BG130)),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41</v>
      </c>
      <c r="F38" s="165">
        <f>ROUND((SUM(BH123:BH130)),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42</v>
      </c>
      <c r="F39" s="165">
        <f>ROUND((SUM(BI123:BI130)),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43</v>
      </c>
      <c r="E41" s="169"/>
      <c r="F41" s="169"/>
      <c r="G41" s="170" t="s">
        <v>44</v>
      </c>
      <c r="H41" s="171" t="s">
        <v>45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Bytový dům Oslavany, Hlavní 33/42 - knihovna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111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112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113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90 - Vedlejší rozpočtové náklady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27. 2. 2023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29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27</v>
      </c>
      <c r="D94" s="41"/>
      <c r="E94" s="41"/>
      <c r="F94" s="28" t="str">
        <f>IF(E20="","",E20)</f>
        <v>Vyplň údaj</v>
      </c>
      <c r="G94" s="41"/>
      <c r="H94" s="41"/>
      <c r="I94" s="33" t="s">
        <v>31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6" t="s">
        <v>116</v>
      </c>
      <c r="D96" s="187"/>
      <c r="E96" s="187"/>
      <c r="F96" s="187"/>
      <c r="G96" s="187"/>
      <c r="H96" s="187"/>
      <c r="I96" s="187"/>
      <c r="J96" s="188" t="s">
        <v>117</v>
      </c>
      <c r="K96" s="187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9" t="s">
        <v>118</v>
      </c>
      <c r="D98" s="41"/>
      <c r="E98" s="41"/>
      <c r="F98" s="41"/>
      <c r="G98" s="41"/>
      <c r="H98" s="41"/>
      <c r="I98" s="41"/>
      <c r="J98" s="111">
        <f>J123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119</v>
      </c>
    </row>
    <row r="99" s="9" customFormat="1" ht="24.96" customHeight="1">
      <c r="A99" s="9"/>
      <c r="B99" s="190"/>
      <c r="C99" s="191"/>
      <c r="D99" s="192" t="s">
        <v>1749</v>
      </c>
      <c r="E99" s="193"/>
      <c r="F99" s="193"/>
      <c r="G99" s="193"/>
      <c r="H99" s="193"/>
      <c r="I99" s="193"/>
      <c r="J99" s="194">
        <f>J124</f>
        <v>0</v>
      </c>
      <c r="K99" s="191"/>
      <c r="L99" s="19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6"/>
      <c r="C100" s="134"/>
      <c r="D100" s="197" t="s">
        <v>1750</v>
      </c>
      <c r="E100" s="198"/>
      <c r="F100" s="198"/>
      <c r="G100" s="198"/>
      <c r="H100" s="198"/>
      <c r="I100" s="198"/>
      <c r="J100" s="199">
        <f>J125</f>
        <v>0</v>
      </c>
      <c r="K100" s="134"/>
      <c r="L100" s="20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6"/>
      <c r="C101" s="134"/>
      <c r="D101" s="197" t="s">
        <v>1751</v>
      </c>
      <c r="E101" s="198"/>
      <c r="F101" s="198"/>
      <c r="G101" s="198"/>
      <c r="H101" s="198"/>
      <c r="I101" s="198"/>
      <c r="J101" s="199">
        <f>J129</f>
        <v>0</v>
      </c>
      <c r="K101" s="134"/>
      <c r="L101" s="20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="2" customFormat="1" ht="6.96" customHeight="1">
      <c r="A103" s="39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7" s="2" customFormat="1" ht="6.96" customHeight="1">
      <c r="A107" s="39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4.96" customHeight="1">
      <c r="A108" s="39"/>
      <c r="B108" s="40"/>
      <c r="C108" s="24" t="s">
        <v>149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6.5" customHeight="1">
      <c r="A111" s="39"/>
      <c r="B111" s="40"/>
      <c r="C111" s="41"/>
      <c r="D111" s="41"/>
      <c r="E111" s="185" t="str">
        <f>E7</f>
        <v>Bytový dům Oslavany, Hlavní 33/42 - knihovna</v>
      </c>
      <c r="F111" s="33"/>
      <c r="G111" s="33"/>
      <c r="H111" s="33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1" customFormat="1" ht="12" customHeight="1">
      <c r="B112" s="22"/>
      <c r="C112" s="33" t="s">
        <v>111</v>
      </c>
      <c r="D112" s="23"/>
      <c r="E112" s="23"/>
      <c r="F112" s="23"/>
      <c r="G112" s="23"/>
      <c r="H112" s="23"/>
      <c r="I112" s="23"/>
      <c r="J112" s="23"/>
      <c r="K112" s="23"/>
      <c r="L112" s="21"/>
    </row>
    <row r="113" s="2" customFormat="1" ht="16.5" customHeight="1">
      <c r="A113" s="39"/>
      <c r="B113" s="40"/>
      <c r="C113" s="41"/>
      <c r="D113" s="41"/>
      <c r="E113" s="185" t="s">
        <v>112</v>
      </c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113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77" t="str">
        <f>E11</f>
        <v>90 - Vedlejší rozpočtové náklady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20</v>
      </c>
      <c r="D117" s="41"/>
      <c r="E117" s="41"/>
      <c r="F117" s="28" t="str">
        <f>F14</f>
        <v xml:space="preserve"> </v>
      </c>
      <c r="G117" s="41"/>
      <c r="H117" s="41"/>
      <c r="I117" s="33" t="s">
        <v>22</v>
      </c>
      <c r="J117" s="80" t="str">
        <f>IF(J14="","",J14)</f>
        <v>27. 2. 2023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24</v>
      </c>
      <c r="D119" s="41"/>
      <c r="E119" s="41"/>
      <c r="F119" s="28" t="str">
        <f>E17</f>
        <v xml:space="preserve"> </v>
      </c>
      <c r="G119" s="41"/>
      <c r="H119" s="41"/>
      <c r="I119" s="33" t="s">
        <v>29</v>
      </c>
      <c r="J119" s="37" t="str">
        <f>E23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27</v>
      </c>
      <c r="D120" s="41"/>
      <c r="E120" s="41"/>
      <c r="F120" s="28" t="str">
        <f>IF(E20="","",E20)</f>
        <v>Vyplň údaj</v>
      </c>
      <c r="G120" s="41"/>
      <c r="H120" s="41"/>
      <c r="I120" s="33" t="s">
        <v>31</v>
      </c>
      <c r="J120" s="37" t="str">
        <f>E26</f>
        <v xml:space="preserve"> 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0.32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1" customFormat="1" ht="29.28" customHeight="1">
      <c r="A122" s="201"/>
      <c r="B122" s="202"/>
      <c r="C122" s="203" t="s">
        <v>150</v>
      </c>
      <c r="D122" s="204" t="s">
        <v>58</v>
      </c>
      <c r="E122" s="204" t="s">
        <v>54</v>
      </c>
      <c r="F122" s="204" t="s">
        <v>55</v>
      </c>
      <c r="G122" s="204" t="s">
        <v>151</v>
      </c>
      <c r="H122" s="204" t="s">
        <v>152</v>
      </c>
      <c r="I122" s="204" t="s">
        <v>153</v>
      </c>
      <c r="J122" s="204" t="s">
        <v>117</v>
      </c>
      <c r="K122" s="205" t="s">
        <v>154</v>
      </c>
      <c r="L122" s="206"/>
      <c r="M122" s="101" t="s">
        <v>1</v>
      </c>
      <c r="N122" s="102" t="s">
        <v>37</v>
      </c>
      <c r="O122" s="102" t="s">
        <v>155</v>
      </c>
      <c r="P122" s="102" t="s">
        <v>156</v>
      </c>
      <c r="Q122" s="102" t="s">
        <v>157</v>
      </c>
      <c r="R122" s="102" t="s">
        <v>158</v>
      </c>
      <c r="S122" s="102" t="s">
        <v>159</v>
      </c>
      <c r="T122" s="103" t="s">
        <v>160</v>
      </c>
      <c r="U122" s="201"/>
      <c r="V122" s="201"/>
      <c r="W122" s="201"/>
      <c r="X122" s="201"/>
      <c r="Y122" s="201"/>
      <c r="Z122" s="201"/>
      <c r="AA122" s="201"/>
      <c r="AB122" s="201"/>
      <c r="AC122" s="201"/>
      <c r="AD122" s="201"/>
      <c r="AE122" s="201"/>
    </row>
    <row r="123" s="2" customFormat="1" ht="22.8" customHeight="1">
      <c r="A123" s="39"/>
      <c r="B123" s="40"/>
      <c r="C123" s="108" t="s">
        <v>161</v>
      </c>
      <c r="D123" s="41"/>
      <c r="E123" s="41"/>
      <c r="F123" s="41"/>
      <c r="G123" s="41"/>
      <c r="H123" s="41"/>
      <c r="I123" s="41"/>
      <c r="J123" s="207">
        <f>BK123</f>
        <v>0</v>
      </c>
      <c r="K123" s="41"/>
      <c r="L123" s="45"/>
      <c r="M123" s="104"/>
      <c r="N123" s="208"/>
      <c r="O123" s="105"/>
      <c r="P123" s="209">
        <f>P124</f>
        <v>0</v>
      </c>
      <c r="Q123" s="105"/>
      <c r="R123" s="209">
        <f>R124</f>
        <v>0</v>
      </c>
      <c r="S123" s="105"/>
      <c r="T123" s="210">
        <f>T124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72</v>
      </c>
      <c r="AU123" s="18" t="s">
        <v>119</v>
      </c>
      <c r="BK123" s="211">
        <f>BK124</f>
        <v>0</v>
      </c>
    </row>
    <row r="124" s="12" customFormat="1" ht="25.92" customHeight="1">
      <c r="A124" s="12"/>
      <c r="B124" s="212"/>
      <c r="C124" s="213"/>
      <c r="D124" s="214" t="s">
        <v>72</v>
      </c>
      <c r="E124" s="215" t="s">
        <v>1752</v>
      </c>
      <c r="F124" s="215" t="s">
        <v>108</v>
      </c>
      <c r="G124" s="213"/>
      <c r="H124" s="213"/>
      <c r="I124" s="216"/>
      <c r="J124" s="217">
        <f>BK124</f>
        <v>0</v>
      </c>
      <c r="K124" s="213"/>
      <c r="L124" s="218"/>
      <c r="M124" s="219"/>
      <c r="N124" s="220"/>
      <c r="O124" s="220"/>
      <c r="P124" s="221">
        <f>P125+P129</f>
        <v>0</v>
      </c>
      <c r="Q124" s="220"/>
      <c r="R124" s="221">
        <f>R125+R129</f>
        <v>0</v>
      </c>
      <c r="S124" s="220"/>
      <c r="T124" s="222">
        <f>T125+T129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193</v>
      </c>
      <c r="AT124" s="224" t="s">
        <v>72</v>
      </c>
      <c r="AU124" s="224" t="s">
        <v>73</v>
      </c>
      <c r="AY124" s="223" t="s">
        <v>164</v>
      </c>
      <c r="BK124" s="225">
        <f>BK125+BK129</f>
        <v>0</v>
      </c>
    </row>
    <row r="125" s="12" customFormat="1" ht="22.8" customHeight="1">
      <c r="A125" s="12"/>
      <c r="B125" s="212"/>
      <c r="C125" s="213"/>
      <c r="D125" s="214" t="s">
        <v>72</v>
      </c>
      <c r="E125" s="226" t="s">
        <v>1753</v>
      </c>
      <c r="F125" s="226" t="s">
        <v>1754</v>
      </c>
      <c r="G125" s="213"/>
      <c r="H125" s="213"/>
      <c r="I125" s="216"/>
      <c r="J125" s="227">
        <f>BK125</f>
        <v>0</v>
      </c>
      <c r="K125" s="213"/>
      <c r="L125" s="218"/>
      <c r="M125" s="219"/>
      <c r="N125" s="220"/>
      <c r="O125" s="220"/>
      <c r="P125" s="221">
        <f>SUM(P126:P128)</f>
        <v>0</v>
      </c>
      <c r="Q125" s="220"/>
      <c r="R125" s="221">
        <f>SUM(R126:R128)</f>
        <v>0</v>
      </c>
      <c r="S125" s="220"/>
      <c r="T125" s="222">
        <f>SUM(T126:T128)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3" t="s">
        <v>193</v>
      </c>
      <c r="AT125" s="224" t="s">
        <v>72</v>
      </c>
      <c r="AU125" s="224" t="s">
        <v>80</v>
      </c>
      <c r="AY125" s="223" t="s">
        <v>164</v>
      </c>
      <c r="BK125" s="225">
        <f>SUM(BK126:BK128)</f>
        <v>0</v>
      </c>
    </row>
    <row r="126" s="2" customFormat="1" ht="16.5" customHeight="1">
      <c r="A126" s="39"/>
      <c r="B126" s="40"/>
      <c r="C126" s="228" t="s">
        <v>80</v>
      </c>
      <c r="D126" s="228" t="s">
        <v>166</v>
      </c>
      <c r="E126" s="229" t="s">
        <v>1755</v>
      </c>
      <c r="F126" s="230" t="s">
        <v>1756</v>
      </c>
      <c r="G126" s="231" t="s">
        <v>262</v>
      </c>
      <c r="H126" s="232">
        <v>2</v>
      </c>
      <c r="I126" s="233"/>
      <c r="J126" s="234">
        <f>ROUND(I126*H126,2)</f>
        <v>0</v>
      </c>
      <c r="K126" s="230" t="s">
        <v>1</v>
      </c>
      <c r="L126" s="45"/>
      <c r="M126" s="235" t="s">
        <v>1</v>
      </c>
      <c r="N126" s="236" t="s">
        <v>38</v>
      </c>
      <c r="O126" s="92"/>
      <c r="P126" s="237">
        <f>O126*H126</f>
        <v>0</v>
      </c>
      <c r="Q126" s="237">
        <v>0</v>
      </c>
      <c r="R126" s="237">
        <f>Q126*H126</f>
        <v>0</v>
      </c>
      <c r="S126" s="237">
        <v>0</v>
      </c>
      <c r="T126" s="238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39" t="s">
        <v>170</v>
      </c>
      <c r="AT126" s="239" t="s">
        <v>166</v>
      </c>
      <c r="AU126" s="239" t="s">
        <v>82</v>
      </c>
      <c r="AY126" s="18" t="s">
        <v>164</v>
      </c>
      <c r="BE126" s="240">
        <f>IF(N126="základní",J126,0)</f>
        <v>0</v>
      </c>
      <c r="BF126" s="240">
        <f>IF(N126="snížená",J126,0)</f>
        <v>0</v>
      </c>
      <c r="BG126" s="240">
        <f>IF(N126="zákl. přenesená",J126,0)</f>
        <v>0</v>
      </c>
      <c r="BH126" s="240">
        <f>IF(N126="sníž. přenesená",J126,0)</f>
        <v>0</v>
      </c>
      <c r="BI126" s="240">
        <f>IF(N126="nulová",J126,0)</f>
        <v>0</v>
      </c>
      <c r="BJ126" s="18" t="s">
        <v>80</v>
      </c>
      <c r="BK126" s="240">
        <f>ROUND(I126*H126,2)</f>
        <v>0</v>
      </c>
      <c r="BL126" s="18" t="s">
        <v>170</v>
      </c>
      <c r="BM126" s="239" t="s">
        <v>1757</v>
      </c>
    </row>
    <row r="127" s="2" customFormat="1" ht="16.5" customHeight="1">
      <c r="A127" s="39"/>
      <c r="B127" s="40"/>
      <c r="C127" s="228" t="s">
        <v>82</v>
      </c>
      <c r="D127" s="228" t="s">
        <v>166</v>
      </c>
      <c r="E127" s="229" t="s">
        <v>1758</v>
      </c>
      <c r="F127" s="230" t="s">
        <v>1759</v>
      </c>
      <c r="G127" s="231" t="s">
        <v>262</v>
      </c>
      <c r="H127" s="232">
        <v>1</v>
      </c>
      <c r="I127" s="233"/>
      <c r="J127" s="234">
        <f>ROUND(I127*H127,2)</f>
        <v>0</v>
      </c>
      <c r="K127" s="230" t="s">
        <v>1</v>
      </c>
      <c r="L127" s="45"/>
      <c r="M127" s="235" t="s">
        <v>1</v>
      </c>
      <c r="N127" s="236" t="s">
        <v>38</v>
      </c>
      <c r="O127" s="92"/>
      <c r="P127" s="237">
        <f>O127*H127</f>
        <v>0</v>
      </c>
      <c r="Q127" s="237">
        <v>0</v>
      </c>
      <c r="R127" s="237">
        <f>Q127*H127</f>
        <v>0</v>
      </c>
      <c r="S127" s="237">
        <v>0</v>
      </c>
      <c r="T127" s="238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9" t="s">
        <v>170</v>
      </c>
      <c r="AT127" s="239" t="s">
        <v>166</v>
      </c>
      <c r="AU127" s="239" t="s">
        <v>82</v>
      </c>
      <c r="AY127" s="18" t="s">
        <v>164</v>
      </c>
      <c r="BE127" s="240">
        <f>IF(N127="základní",J127,0)</f>
        <v>0</v>
      </c>
      <c r="BF127" s="240">
        <f>IF(N127="snížená",J127,0)</f>
        <v>0</v>
      </c>
      <c r="BG127" s="240">
        <f>IF(N127="zákl. přenesená",J127,0)</f>
        <v>0</v>
      </c>
      <c r="BH127" s="240">
        <f>IF(N127="sníž. přenesená",J127,0)</f>
        <v>0</v>
      </c>
      <c r="BI127" s="240">
        <f>IF(N127="nulová",J127,0)</f>
        <v>0</v>
      </c>
      <c r="BJ127" s="18" t="s">
        <v>80</v>
      </c>
      <c r="BK127" s="240">
        <f>ROUND(I127*H127,2)</f>
        <v>0</v>
      </c>
      <c r="BL127" s="18" t="s">
        <v>170</v>
      </c>
      <c r="BM127" s="239" t="s">
        <v>1760</v>
      </c>
    </row>
    <row r="128" s="2" customFormat="1" ht="21.75" customHeight="1">
      <c r="A128" s="39"/>
      <c r="B128" s="40"/>
      <c r="C128" s="228" t="s">
        <v>99</v>
      </c>
      <c r="D128" s="228" t="s">
        <v>166</v>
      </c>
      <c r="E128" s="229" t="s">
        <v>1761</v>
      </c>
      <c r="F128" s="230" t="s">
        <v>1762</v>
      </c>
      <c r="G128" s="231" t="s">
        <v>262</v>
      </c>
      <c r="H128" s="232">
        <v>1</v>
      </c>
      <c r="I128" s="233"/>
      <c r="J128" s="234">
        <f>ROUND(I128*H128,2)</f>
        <v>0</v>
      </c>
      <c r="K128" s="230" t="s">
        <v>1</v>
      </c>
      <c r="L128" s="45"/>
      <c r="M128" s="235" t="s">
        <v>1</v>
      </c>
      <c r="N128" s="236" t="s">
        <v>38</v>
      </c>
      <c r="O128" s="92"/>
      <c r="P128" s="237">
        <f>O128*H128</f>
        <v>0</v>
      </c>
      <c r="Q128" s="237">
        <v>0</v>
      </c>
      <c r="R128" s="237">
        <f>Q128*H128</f>
        <v>0</v>
      </c>
      <c r="S128" s="237">
        <v>0</v>
      </c>
      <c r="T128" s="238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9" t="s">
        <v>170</v>
      </c>
      <c r="AT128" s="239" t="s">
        <v>166</v>
      </c>
      <c r="AU128" s="239" t="s">
        <v>82</v>
      </c>
      <c r="AY128" s="18" t="s">
        <v>164</v>
      </c>
      <c r="BE128" s="240">
        <f>IF(N128="základní",J128,0)</f>
        <v>0</v>
      </c>
      <c r="BF128" s="240">
        <f>IF(N128="snížená",J128,0)</f>
        <v>0</v>
      </c>
      <c r="BG128" s="240">
        <f>IF(N128="zákl. přenesená",J128,0)</f>
        <v>0</v>
      </c>
      <c r="BH128" s="240">
        <f>IF(N128="sníž. přenesená",J128,0)</f>
        <v>0</v>
      </c>
      <c r="BI128" s="240">
        <f>IF(N128="nulová",J128,0)</f>
        <v>0</v>
      </c>
      <c r="BJ128" s="18" t="s">
        <v>80</v>
      </c>
      <c r="BK128" s="240">
        <f>ROUND(I128*H128,2)</f>
        <v>0</v>
      </c>
      <c r="BL128" s="18" t="s">
        <v>170</v>
      </c>
      <c r="BM128" s="239" t="s">
        <v>1763</v>
      </c>
    </row>
    <row r="129" s="12" customFormat="1" ht="22.8" customHeight="1">
      <c r="A129" s="12"/>
      <c r="B129" s="212"/>
      <c r="C129" s="213"/>
      <c r="D129" s="214" t="s">
        <v>72</v>
      </c>
      <c r="E129" s="226" t="s">
        <v>1764</v>
      </c>
      <c r="F129" s="226" t="s">
        <v>1765</v>
      </c>
      <c r="G129" s="213"/>
      <c r="H129" s="213"/>
      <c r="I129" s="216"/>
      <c r="J129" s="227">
        <f>BK129</f>
        <v>0</v>
      </c>
      <c r="K129" s="213"/>
      <c r="L129" s="218"/>
      <c r="M129" s="219"/>
      <c r="N129" s="220"/>
      <c r="O129" s="220"/>
      <c r="P129" s="221">
        <f>P130</f>
        <v>0</v>
      </c>
      <c r="Q129" s="220"/>
      <c r="R129" s="221">
        <f>R130</f>
        <v>0</v>
      </c>
      <c r="S129" s="220"/>
      <c r="T129" s="222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3" t="s">
        <v>193</v>
      </c>
      <c r="AT129" s="224" t="s">
        <v>72</v>
      </c>
      <c r="AU129" s="224" t="s">
        <v>80</v>
      </c>
      <c r="AY129" s="223" t="s">
        <v>164</v>
      </c>
      <c r="BK129" s="225">
        <f>BK130</f>
        <v>0</v>
      </c>
    </row>
    <row r="130" s="2" customFormat="1" ht="37.8" customHeight="1">
      <c r="A130" s="39"/>
      <c r="B130" s="40"/>
      <c r="C130" s="228" t="s">
        <v>170</v>
      </c>
      <c r="D130" s="228" t="s">
        <v>166</v>
      </c>
      <c r="E130" s="229" t="s">
        <v>1766</v>
      </c>
      <c r="F130" s="230" t="s">
        <v>1767</v>
      </c>
      <c r="G130" s="231" t="s">
        <v>1768</v>
      </c>
      <c r="H130" s="232">
        <v>1</v>
      </c>
      <c r="I130" s="233"/>
      <c r="J130" s="234">
        <f>ROUND(I130*H130,2)</f>
        <v>0</v>
      </c>
      <c r="K130" s="230" t="s">
        <v>1</v>
      </c>
      <c r="L130" s="45"/>
      <c r="M130" s="295" t="s">
        <v>1</v>
      </c>
      <c r="N130" s="296" t="s">
        <v>38</v>
      </c>
      <c r="O130" s="297"/>
      <c r="P130" s="298">
        <f>O130*H130</f>
        <v>0</v>
      </c>
      <c r="Q130" s="298">
        <v>0</v>
      </c>
      <c r="R130" s="298">
        <f>Q130*H130</f>
        <v>0</v>
      </c>
      <c r="S130" s="298">
        <v>0</v>
      </c>
      <c r="T130" s="29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9" t="s">
        <v>170</v>
      </c>
      <c r="AT130" s="239" t="s">
        <v>166</v>
      </c>
      <c r="AU130" s="239" t="s">
        <v>82</v>
      </c>
      <c r="AY130" s="18" t="s">
        <v>164</v>
      </c>
      <c r="BE130" s="240">
        <f>IF(N130="základní",J130,0)</f>
        <v>0</v>
      </c>
      <c r="BF130" s="240">
        <f>IF(N130="snížená",J130,0)</f>
        <v>0</v>
      </c>
      <c r="BG130" s="240">
        <f>IF(N130="zákl. přenesená",J130,0)</f>
        <v>0</v>
      </c>
      <c r="BH130" s="240">
        <f>IF(N130="sníž. přenesená",J130,0)</f>
        <v>0</v>
      </c>
      <c r="BI130" s="240">
        <f>IF(N130="nulová",J130,0)</f>
        <v>0</v>
      </c>
      <c r="BJ130" s="18" t="s">
        <v>80</v>
      </c>
      <c r="BK130" s="240">
        <f>ROUND(I130*H130,2)</f>
        <v>0</v>
      </c>
      <c r="BL130" s="18" t="s">
        <v>170</v>
      </c>
      <c r="BM130" s="239" t="s">
        <v>1769</v>
      </c>
    </row>
    <row r="131" s="2" customFormat="1" ht="6.96" customHeight="1">
      <c r="A131" s="39"/>
      <c r="B131" s="67"/>
      <c r="C131" s="68"/>
      <c r="D131" s="68"/>
      <c r="E131" s="68"/>
      <c r="F131" s="68"/>
      <c r="G131" s="68"/>
      <c r="H131" s="68"/>
      <c r="I131" s="68"/>
      <c r="J131" s="68"/>
      <c r="K131" s="68"/>
      <c r="L131" s="45"/>
      <c r="M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</sheetData>
  <sheetProtection sheet="1" autoFilter="0" formatColumns="0" formatRows="0" objects="1" scenarios="1" spinCount="100000" saltValue="PgV4EPMe72Hvgzjgk0yffZm8Fj93bXSeJbWaOtDqN3uW7r906O+9e+PTk9n+MrI60uzhqbJDLKKvn4DSVyYH4w==" hashValue="JOtQRtdevzMocbSCX1M6Li54i5QD85cTiutVDu0tedu/5u9fUWDKeTOpqacj2X/Due8MyTkzJmt+sKzkodyVhQ==" algorithmName="SHA-512" password="CC35"/>
  <autoFilter ref="C122:K13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DESKTOP-DPMJUDL\Uzivatel</dc:creator>
  <cp:lastModifiedBy>DESKTOP-DPMJUDL\Uzivatel</cp:lastModifiedBy>
  <dcterms:created xsi:type="dcterms:W3CDTF">2023-03-03T07:45:03Z</dcterms:created>
  <dcterms:modified xsi:type="dcterms:W3CDTF">2023-03-03T07:45:15Z</dcterms:modified>
</cp:coreProperties>
</file>